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487"/>
  </bookViews>
  <sheets>
    <sheet name="Ф11" sheetId="1" r:id="rId1"/>
  </sheets>
  <externalReferences>
    <externalReference r:id="rId2"/>
    <externalReference r:id="rId3"/>
  </externalReferences>
  <calcPr calcId="145621" iterateDelta="1E-4"/>
</workbook>
</file>

<file path=xl/calcChain.xml><?xml version="1.0" encoding="utf-8"?>
<calcChain xmlns="http://schemas.openxmlformats.org/spreadsheetml/2006/main">
  <c r="X65" i="1" l="1"/>
  <c r="X79" i="1"/>
  <c r="X80" i="1"/>
  <c r="I4" i="1" l="1"/>
</calcChain>
</file>

<file path=xl/sharedStrings.xml><?xml version="1.0" encoding="utf-8"?>
<sst xmlns="http://schemas.openxmlformats.org/spreadsheetml/2006/main" count="1342" uniqueCount="170">
  <si>
    <t>Приложение № 11</t>
  </si>
  <si>
    <t>к приказу Минэнерго России
от 25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</si>
  <si>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</si>
  <si>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</si>
  <si>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</si>
  <si>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</si>
  <si>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</si>
  <si>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АО "Учалинские электрические сети"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</si>
  <si>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</si>
  <si>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</si>
  <si>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</si>
  <si>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</si>
  <si>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</si>
  <si>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</si>
  <si>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</si>
  <si>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</si>
  <si>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</si>
  <si>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</si>
  <si>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</si>
  <si>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</si>
  <si>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</si>
  <si>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</si>
  <si>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</si>
  <si>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
финансирования</t>
  </si>
  <si>
    <t>иных источников финансирования</t>
  </si>
  <si>
    <t>Общий фактический объем финансирования,
в том числе за счет:</t>
  </si>
  <si>
    <t>млн. рублей
(с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</si>
  <si>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</si>
  <si>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</si>
  <si>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</si>
  <si>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</si>
  <si>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</si>
  <si>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</si>
  <si>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</si>
  <si>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</si>
  <si>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</si>
  <si>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</si>
  <si>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</si>
  <si>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</si>
  <si>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</si>
  <si>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</si>
  <si>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</si>
  <si>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</si>
  <si>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</si>
  <si>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</si>
  <si>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</si>
  <si>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</si>
  <si>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</si>
  <si>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</si>
  <si>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</si>
  <si>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</si>
  <si>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зявителей в зоне обслуживания АО "УЭС" (п.Буйда., г.Учалы, с.Миндяк, с. Учалы), 5 км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</si>
  <si>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</si>
  <si>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</si>
  <si>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</si>
  <si>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</si>
  <si>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</si>
  <si>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</si>
  <si>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</si>
  <si>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</si>
  <si>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</si>
  <si>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</si>
  <si>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</si>
  <si>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</si>
  <si>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</si>
  <si>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</si>
  <si>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</si>
  <si>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</si>
  <si>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</si>
  <si>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</si>
  <si>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</si>
  <si>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</si>
  <si>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</si>
  <si>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</si>
  <si>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</si>
  <si>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</si>
  <si>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</si>
  <si>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</si>
  <si>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</si>
  <si>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</si>
  <si>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</si>
  <si>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</si>
  <si>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</si>
  <si>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</si>
  <si>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</si>
  <si>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</si>
  <si>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</si>
  <si>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</si>
  <si>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</si>
  <si>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</si>
  <si>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</si>
  <si>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</si>
  <si>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</si>
  <si>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</si>
  <si>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</si>
  <si>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</si>
  <si>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</si>
  <si>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</si>
  <si>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</si>
  <si>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</si>
  <si>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</si>
  <si>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</si>
  <si>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</si>
  <si>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</si>
  <si>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</si>
  <si>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</si>
  <si>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</si>
  <si>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</si>
  <si>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</si>
  <si>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</si>
  <si>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</si>
  <si>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</si>
  <si>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</si>
  <si>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</si>
  <si>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</si>
  <si>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</si>
  <si>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</si>
  <si>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</si>
  <si>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</si>
  <si>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</si>
  <si>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</si>
  <si>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</si>
  <si>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</si>
  <si>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</si>
  <si>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</si>
  <si>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 (не требующего монтажа)</t>
  </si>
  <si>
    <t>I_UES_T1</t>
  </si>
  <si>
    <t>Создание системы АСКУЭ (422 точек учета)</t>
  </si>
  <si>
    <t>1.6.</t>
  </si>
  <si>
    <t>Выполнение технологического присоединения энергопринимающих устройств потребителей по факту обращений</t>
  </si>
  <si>
    <t>2022</t>
  </si>
  <si>
    <t>Всего за 2022 год</t>
  </si>
  <si>
    <t>Заменая чеек КСО ячеек 3, 4 в РП-1</t>
  </si>
  <si>
    <t>Замена КТП-42</t>
  </si>
  <si>
    <t>Монтаж ячейки РП-6 РУ-6 кВ</t>
  </si>
  <si>
    <t xml:space="preserve">Реконструкция ВЛ-0,4 кВ ТП-42 ф-3 </t>
  </si>
  <si>
    <t>Реконструкция КЛ-6 кВ от РП-6 до ТП-22</t>
  </si>
  <si>
    <t>Расширение лицензии</t>
  </si>
  <si>
    <t>Строительство ВОЛС</t>
  </si>
  <si>
    <t>Создание системы АСКУЭ монтаж УСПД</t>
  </si>
  <si>
    <t>Строительство КВЛ-6 кВ от РП-7 до оп. №12 ф.9 до ТП-195</t>
  </si>
  <si>
    <t>Строительство 2 КЛ-6 кВ от ЦРП до ТП-322</t>
  </si>
  <si>
    <t>Строительство от ЦРП до ТП-130</t>
  </si>
  <si>
    <t>Строительство ВЛ-10 кВ от РП-5</t>
  </si>
  <si>
    <t>L_UES_P1</t>
  </si>
  <si>
    <t>L_UES_P19</t>
  </si>
  <si>
    <t>L_UES_P75</t>
  </si>
  <si>
    <t>L_UES_S1</t>
  </si>
  <si>
    <t>L_UES_R3</t>
  </si>
  <si>
    <t>L_UES_R2</t>
  </si>
  <si>
    <t>L_UES_Z2</t>
  </si>
  <si>
    <t>L_UES_S5</t>
  </si>
  <si>
    <t>L_UES_S6</t>
  </si>
  <si>
    <t>L_UES_S7</t>
  </si>
  <si>
    <t>Приказом МПЭиИ РБ № 124-О от 09.09.2022 г.</t>
  </si>
  <si>
    <t>По результатам закупочных процедур произошло удешевление стоимости пусконаладочных работ и оборудования,выполн.подрядным способом</t>
  </si>
  <si>
    <t>По результатам закупочных процедур произошло удорожание стоимости оборудования,выполн.хозспособом</t>
  </si>
  <si>
    <t>По результатам закупочных процедур произошло удешевление стоимости оборудования,выполн.хозспособом</t>
  </si>
  <si>
    <t>увеличение протяженности КЛ и стоимости объекта в связи с изменением трассы и способа прокладки КЛ</t>
  </si>
  <si>
    <t>Произошло уменьшение стоимости объекта в связи с изменением трассы прокладки КЛ ,работ по  восстановлению асфальобетонного покрытия</t>
  </si>
  <si>
    <t>2023</t>
  </si>
  <si>
    <t xml:space="preserve">Произошло удорожание стоимости закупаемых материалов  по результатам проведенных конкурсов, заключенных договоров (закупочных процедур), количества, в связи с  монтажом приборов учета и ВУЩ при увеличении мощности в рамках технологического присоединения  </t>
  </si>
  <si>
    <t>Расширение лицензии программного обеспечения до 10000 точек</t>
  </si>
  <si>
    <t>Произошло увеличение протяженности ВОЛС в связи увеличением подключаемых точек учета с АСКУЭ</t>
  </si>
  <si>
    <t>Снижение стоимости  произошло, в связи с приобретением программы 1С 8 ТОИР у единственного поставщика  меньшей по стоимости от запланированной.</t>
  </si>
  <si>
    <t xml:space="preserve">Причины отклонений указаны пообъектно </t>
  </si>
  <si>
    <t>M_UES_Р11</t>
  </si>
  <si>
    <t>M_UES_P86</t>
  </si>
  <si>
    <t>M_UES_R5</t>
  </si>
  <si>
    <t>M_UES_R6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</si>
</sst>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"/>
  </numFmts>
  <fonts count="15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color rgb="FF00000A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2F2F2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DEEBF7"/>
      </patternFill>
    </fill>
    <fill>
      <patternFill patternType="solid">
        <fgColor theme="0"/>
        <bgColor rgb="FFFFF2CC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7" fillId="0" borderId="0"/>
    <xf numFmtId="0" fontId="13" fillId="0" borderId="0"/>
  </cellStyleXfs>
  <cellXfs count="112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left"/>
    </xf>
    <xf numFmtId="0" fontId="0" fillId="2" borderId="0" xfId="0" applyFill="1"/>
    <xf numFmtId="0" fontId="3" fillId="0" borderId="0" xfId="0" applyFont="1" applyBorder="1" applyAlignment="1">
      <alignment horizontal="right"/>
    </xf>
    <xf numFmtId="0" fontId="3" fillId="2" borderId="0" xfId="0" applyFont="1" applyFill="1" applyBorder="1" applyAlignment="1">
      <alignment horizontal="left"/>
    </xf>
    <xf numFmtId="49" fontId="5" fillId="0" borderId="1" xfId="0" applyNumberFormat="1" applyFont="1" applyBorder="1" applyAlignment="1"/>
    <xf numFmtId="0" fontId="5" fillId="2" borderId="1" xfId="0" applyFont="1" applyFill="1" applyBorder="1" applyAlignment="1"/>
    <xf numFmtId="0" fontId="5" fillId="0" borderId="1" xfId="0" applyFont="1" applyBorder="1" applyAlignment="1"/>
    <xf numFmtId="0" fontId="3" fillId="0" borderId="1" xfId="0" applyFont="1" applyBorder="1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49" fontId="6" fillId="2" borderId="2" xfId="1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/>
    </xf>
    <xf numFmtId="1" fontId="8" fillId="2" borderId="2" xfId="0" applyNumberFormat="1" applyFont="1" applyFill="1" applyBorder="1" applyAlignment="1">
      <alignment horizontal="center" vertical="center"/>
    </xf>
    <xf numFmtId="165" fontId="8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49" fontId="8" fillId="2" borderId="2" xfId="1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 wrapText="1"/>
    </xf>
    <xf numFmtId="49" fontId="6" fillId="0" borderId="2" xfId="2" applyNumberFormat="1" applyFont="1" applyFill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164" fontId="8" fillId="0" borderId="2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/>
    </xf>
    <xf numFmtId="49" fontId="8" fillId="0" borderId="2" xfId="1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/>
    </xf>
    <xf numFmtId="0" fontId="0" fillId="0" borderId="0" xfId="0" applyFill="1"/>
    <xf numFmtId="1" fontId="2" fillId="0" borderId="0" xfId="0" applyNumberFormat="1" applyFont="1" applyBorder="1" applyAlignment="1">
      <alignment horizontal="left"/>
    </xf>
    <xf numFmtId="1" fontId="0" fillId="0" borderId="0" xfId="0" applyNumberFormat="1"/>
    <xf numFmtId="1" fontId="3" fillId="0" borderId="0" xfId="0" applyNumberFormat="1" applyFont="1" applyBorder="1" applyAlignment="1">
      <alignment horizontal="left"/>
    </xf>
    <xf numFmtId="1" fontId="5" fillId="0" borderId="1" xfId="0" applyNumberFormat="1" applyFont="1" applyBorder="1" applyAlignment="1"/>
    <xf numFmtId="1" fontId="2" fillId="2" borderId="2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/>
    </xf>
    <xf numFmtId="1" fontId="8" fillId="2" borderId="2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Border="1" applyAlignment="1">
      <alignment horizontal="left"/>
    </xf>
    <xf numFmtId="49" fontId="6" fillId="4" borderId="2" xfId="1" applyNumberFormat="1" applyFont="1" applyFill="1" applyBorder="1" applyAlignment="1">
      <alignment horizontal="center" vertical="center"/>
    </xf>
    <xf numFmtId="49" fontId="6" fillId="4" borderId="2" xfId="0" applyNumberFormat="1" applyFont="1" applyFill="1" applyBorder="1" applyAlignment="1">
      <alignment horizontal="center" vertical="center" wrapText="1"/>
    </xf>
    <xf numFmtId="164" fontId="8" fillId="4" borderId="2" xfId="0" applyNumberFormat="1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2" fontId="8" fillId="4" borderId="2" xfId="0" applyNumberFormat="1" applyFont="1" applyFill="1" applyBorder="1" applyAlignment="1">
      <alignment horizontal="center" vertical="center"/>
    </xf>
    <xf numFmtId="1" fontId="8" fillId="4" borderId="2" xfId="0" applyNumberFormat="1" applyFont="1" applyFill="1" applyBorder="1" applyAlignment="1">
      <alignment horizontal="center" vertical="center"/>
    </xf>
    <xf numFmtId="164" fontId="8" fillId="4" borderId="2" xfId="0" applyNumberFormat="1" applyFont="1" applyFill="1" applyBorder="1" applyAlignment="1">
      <alignment horizontal="center" vertical="center" wrapText="1"/>
    </xf>
    <xf numFmtId="165" fontId="8" fillId="4" borderId="2" xfId="0" applyNumberFormat="1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  <xf numFmtId="0" fontId="9" fillId="4" borderId="0" xfId="0" applyFont="1" applyFill="1" applyBorder="1" applyAlignment="1">
      <alignment horizontal="left"/>
    </xf>
    <xf numFmtId="1" fontId="8" fillId="4" borderId="2" xfId="0" applyNumberFormat="1" applyFont="1" applyFill="1" applyBorder="1" applyAlignment="1">
      <alignment horizontal="center" vertical="center" wrapText="1"/>
    </xf>
    <xf numFmtId="0" fontId="9" fillId="6" borderId="0" xfId="0" applyFont="1" applyFill="1" applyBorder="1" applyAlignment="1">
      <alignment horizontal="left"/>
    </xf>
    <xf numFmtId="0" fontId="9" fillId="7" borderId="0" xfId="0" applyFont="1" applyFill="1" applyBorder="1" applyAlignment="1">
      <alignment horizontal="left"/>
    </xf>
    <xf numFmtId="0" fontId="1" fillId="8" borderId="0" xfId="0" applyFont="1" applyFill="1" applyBorder="1" applyAlignment="1">
      <alignment horizontal="left"/>
    </xf>
    <xf numFmtId="0" fontId="0" fillId="8" borderId="0" xfId="0" applyFill="1"/>
    <xf numFmtId="164" fontId="8" fillId="8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Border="1" applyAlignment="1">
      <alignment horizontal="left"/>
    </xf>
    <xf numFmtId="164" fontId="3" fillId="0" borderId="0" xfId="0" applyNumberFormat="1" applyFont="1" applyBorder="1" applyAlignment="1">
      <alignment horizontal="left"/>
    </xf>
    <xf numFmtId="164" fontId="0" fillId="0" borderId="0" xfId="0" applyNumberFormat="1"/>
    <xf numFmtId="164" fontId="5" fillId="0" borderId="1" xfId="0" applyNumberFormat="1" applyFont="1" applyBorder="1" applyAlignment="1"/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/>
    </xf>
    <xf numFmtId="164" fontId="1" fillId="0" borderId="0" xfId="0" applyNumberFormat="1" applyFont="1" applyBorder="1" applyAlignment="1">
      <alignment horizontal="left"/>
    </xf>
    <xf numFmtId="0" fontId="2" fillId="4" borderId="2" xfId="0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0" fontId="0" fillId="4" borderId="0" xfId="0" applyFill="1"/>
    <xf numFmtId="0" fontId="3" fillId="4" borderId="0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center"/>
    </xf>
    <xf numFmtId="0" fontId="2" fillId="2" borderId="2" xfId="0" applyNumberFormat="1" applyFont="1" applyFill="1" applyBorder="1" applyAlignment="1">
      <alignment horizontal="left" vertical="top" wrapText="1"/>
    </xf>
    <xf numFmtId="164" fontId="2" fillId="0" borderId="2" xfId="0" applyNumberFormat="1" applyFont="1" applyFill="1" applyBorder="1" applyAlignment="1">
      <alignment horizontal="left" vertical="top" wrapText="1"/>
    </xf>
    <xf numFmtId="164" fontId="2" fillId="0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164" fontId="2" fillId="5" borderId="2" xfId="0" applyNumberFormat="1" applyFont="1" applyFill="1" applyBorder="1" applyAlignment="1">
      <alignment horizontal="left" vertical="top" wrapText="1"/>
    </xf>
    <xf numFmtId="164" fontId="2" fillId="3" borderId="2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/>
    </xf>
    <xf numFmtId="49" fontId="4" fillId="2" borderId="1" xfId="0" applyNumberFormat="1" applyFont="1" applyFill="1" applyBorder="1" applyAlignment="1" applyProtection="1">
      <alignment horizontal="center"/>
      <protection hidden="1"/>
    </xf>
    <xf numFmtId="0" fontId="4" fillId="2" borderId="1" xfId="0" applyNumberFormat="1" applyFont="1" applyFill="1" applyBorder="1" applyAlignment="1" applyProtection="1">
      <alignment horizontal="center"/>
      <protection hidden="1"/>
    </xf>
    <xf numFmtId="49" fontId="4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textRotation="90" wrapText="1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1110_1050203651794_10_02_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L1110_1050203651794_11_02_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</sheetNames>
    <sheetDataSet>
      <sheetData sheetId="0" refreshError="1">
        <row r="4">
          <cell r="G4" t="str">
            <v>IV</v>
          </cell>
        </row>
        <row r="79">
          <cell r="T79" t="str">
            <v>увеличение протяженности КЛ и стоимости объекта в связи с изменением трассы и способа прокладки КЛ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"/>
    </sheetNames>
    <sheetDataSet>
      <sheetData sheetId="0" refreshError="1">
        <row r="57">
          <cell r="X57" t="str">
            <v>Произошло уменьшение стоимости объекта в связи с изменением трассы прокладки КЛ ,работ по  восстановлению асфальобетонного покрытия</v>
          </cell>
        </row>
        <row r="66">
          <cell r="X66" t="str">
            <v>Протокол техсовета  №1 от 25.01.2022г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84"/>
  <sheetViews>
    <sheetView tabSelected="1" view="pageBreakPreview" topLeftCell="A15" zoomScaleNormal="100" workbookViewId="0">
      <selection activeCell="D18" sqref="D18:W84"/>
    </sheetView>
  </sheetViews>
  <sheetFormatPr defaultRowHeight="15" outlineLevelRow="1" x14ac:dyDescent="0.2"/>
  <cols>
    <col min="1" max="1" width="6.140625" style="1"/>
    <col min="2" max="2" width="42.7109375" style="1" customWidth="1"/>
    <col min="3" max="3" width="14.140625" style="1" customWidth="1"/>
    <col min="4" max="7" width="6.140625" style="1"/>
    <col min="8" max="8" width="7.42578125" style="1" bestFit="1" customWidth="1"/>
    <col min="9" max="9" width="6.140625" style="71"/>
    <col min="10" max="10" width="6.140625" style="1"/>
    <col min="11" max="11" width="7.140625" style="1"/>
    <col min="12" max="12" width="6.140625" style="1"/>
    <col min="13" max="13" width="6.140625" style="1" customWidth="1"/>
    <col min="14" max="14" width="9.140625" style="80" customWidth="1"/>
    <col min="15" max="15" width="8.140625" style="56" customWidth="1"/>
    <col min="16" max="19" width="6.140625" style="1"/>
    <col min="20" max="20" width="9" style="1" customWidth="1"/>
    <col min="21" max="21" width="7.140625" style="1" bestFit="1" customWidth="1"/>
    <col min="22" max="23" width="6.140625" style="1"/>
    <col min="24" max="24" width="32.7109375" style="1" customWidth="1"/>
    <col min="25" max="1025" width="6.140625" style="1"/>
  </cols>
  <sheetData>
    <row r="1" spans="1:1024" s="2" customFormat="1" ht="11.25" x14ac:dyDescent="0.2">
      <c r="D1" s="3"/>
      <c r="I1" s="66"/>
      <c r="L1" s="3"/>
      <c r="N1" s="74"/>
      <c r="O1" s="49"/>
      <c r="X1" s="4" t="s">
        <v>0</v>
      </c>
    </row>
    <row r="2" spans="1:1024" ht="24" customHeight="1" x14ac:dyDescent="0.2">
      <c r="A2" s="2"/>
      <c r="B2" s="2"/>
      <c r="C2" s="2"/>
      <c r="D2" s="3"/>
      <c r="E2" s="2"/>
      <c r="F2" s="2"/>
      <c r="G2" s="2"/>
      <c r="H2" s="2"/>
      <c r="I2" s="66"/>
      <c r="J2" s="2"/>
      <c r="K2" s="2"/>
      <c r="L2" s="3"/>
      <c r="M2" s="2"/>
      <c r="N2" s="74"/>
      <c r="O2" s="49"/>
      <c r="P2" s="5"/>
      <c r="Q2" s="5"/>
      <c r="R2" s="5"/>
      <c r="S2" s="5"/>
      <c r="T2" s="5"/>
      <c r="U2" s="5"/>
      <c r="V2" s="103" t="s">
        <v>1</v>
      </c>
      <c r="W2" s="103"/>
      <c r="X2" s="103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6" customFormat="1" ht="12" customHeight="1" x14ac:dyDescent="0.2">
      <c r="A3" s="104" t="s">
        <v>2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</row>
    <row r="4" spans="1:1024" x14ac:dyDescent="0.2">
      <c r="A4"/>
      <c r="B4"/>
      <c r="C4"/>
      <c r="D4" s="7"/>
      <c r="E4"/>
      <c r="F4"/>
      <c r="G4"/>
      <c r="H4" s="8" t="s">
        <v>3</v>
      </c>
      <c r="I4" s="105" t="str">
        <f>[1]Ф10!$G$4</f>
        <v>IV</v>
      </c>
      <c r="J4" s="106"/>
      <c r="K4" s="6" t="s">
        <v>4</v>
      </c>
      <c r="L4" s="107" t="s">
        <v>130</v>
      </c>
      <c r="M4" s="107"/>
      <c r="N4" s="75" t="s">
        <v>5</v>
      </c>
      <c r="O4" s="50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11.25" customHeight="1" x14ac:dyDescent="0.2">
      <c r="A5"/>
      <c r="B5"/>
      <c r="C5"/>
      <c r="D5" s="7"/>
      <c r="E5"/>
      <c r="F5"/>
      <c r="G5"/>
      <c r="H5"/>
      <c r="I5" s="85"/>
      <c r="J5"/>
      <c r="K5"/>
      <c r="L5" s="7"/>
      <c r="M5"/>
      <c r="N5" s="76"/>
      <c r="O5" s="50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6" customFormat="1" ht="14.25" x14ac:dyDescent="0.2">
      <c r="D6" s="9"/>
      <c r="H6" s="8" t="s">
        <v>6</v>
      </c>
      <c r="I6" s="108" t="s">
        <v>7</v>
      </c>
      <c r="J6" s="108"/>
      <c r="K6" s="108"/>
      <c r="L6" s="108"/>
      <c r="M6" s="108"/>
      <c r="N6" s="108"/>
      <c r="O6" s="108"/>
      <c r="P6" s="108"/>
      <c r="Q6" s="108"/>
      <c r="R6" s="108"/>
    </row>
    <row r="7" spans="1:1024" ht="11.25" customHeight="1" x14ac:dyDescent="0.2">
      <c r="A7"/>
      <c r="B7"/>
      <c r="C7"/>
      <c r="D7" s="7"/>
      <c r="E7"/>
      <c r="F7"/>
      <c r="G7"/>
      <c r="H7"/>
      <c r="I7" s="85"/>
      <c r="J7"/>
      <c r="K7"/>
      <c r="L7" s="7"/>
      <c r="M7"/>
      <c r="N7" s="76"/>
      <c r="O7" s="50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s="6" customFormat="1" ht="12" x14ac:dyDescent="0.2">
      <c r="D8" s="9"/>
      <c r="I8" s="86"/>
      <c r="K8" s="8" t="s">
        <v>8</v>
      </c>
      <c r="L8" s="107" t="s">
        <v>160</v>
      </c>
      <c r="M8" s="107"/>
      <c r="N8" s="75" t="s">
        <v>9</v>
      </c>
      <c r="O8" s="51"/>
    </row>
    <row r="9" spans="1:1024" ht="11.25" customHeight="1" x14ac:dyDescent="0.2">
      <c r="A9"/>
      <c r="B9"/>
      <c r="C9"/>
      <c r="D9" s="7"/>
      <c r="E9"/>
      <c r="F9"/>
      <c r="G9"/>
      <c r="H9"/>
      <c r="I9" s="85"/>
      <c r="J9"/>
      <c r="K9"/>
      <c r="L9" s="7"/>
      <c r="M9"/>
      <c r="N9" s="76"/>
      <c r="O9" s="50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s="6" customFormat="1" ht="14.25" x14ac:dyDescent="0.2">
      <c r="D10" s="9"/>
      <c r="I10" s="86"/>
      <c r="J10" s="8" t="s">
        <v>10</v>
      </c>
      <c r="K10" s="10" t="s">
        <v>154</v>
      </c>
      <c r="L10" s="11"/>
      <c r="M10" s="12"/>
      <c r="N10" s="77"/>
      <c r="O10" s="52"/>
      <c r="P10" s="12"/>
      <c r="Q10" s="12"/>
      <c r="R10" s="12"/>
      <c r="S10" s="12"/>
      <c r="T10" s="13"/>
      <c r="U10" s="13"/>
      <c r="V10" s="13"/>
    </row>
    <row r="11" spans="1:1024" ht="11.25" customHeight="1" x14ac:dyDescent="0.2">
      <c r="A11"/>
      <c r="B11"/>
      <c r="C11"/>
      <c r="D11" s="7"/>
      <c r="E11"/>
      <c r="F11"/>
      <c r="G11"/>
      <c r="H11"/>
      <c r="I11" s="85"/>
      <c r="J11"/>
      <c r="K11"/>
      <c r="L11" s="7"/>
      <c r="M11"/>
      <c r="N11" s="76"/>
      <c r="O11" s="50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s="2" customFormat="1" ht="15" customHeight="1" x14ac:dyDescent="0.2">
      <c r="A12" s="101" t="s">
        <v>11</v>
      </c>
      <c r="B12" s="101" t="s">
        <v>12</v>
      </c>
      <c r="C12" s="101" t="s">
        <v>13</v>
      </c>
      <c r="D12" s="109" t="s">
        <v>14</v>
      </c>
      <c r="E12" s="109"/>
      <c r="F12" s="109"/>
      <c r="G12" s="109"/>
      <c r="H12" s="109"/>
      <c r="I12" s="109"/>
      <c r="J12" s="109"/>
      <c r="K12" s="109"/>
      <c r="L12" s="109"/>
      <c r="M12" s="109"/>
      <c r="N12" s="101" t="s">
        <v>15</v>
      </c>
      <c r="O12" s="101"/>
      <c r="P12" s="101"/>
      <c r="Q12" s="101"/>
      <c r="R12" s="101"/>
      <c r="S12" s="101"/>
      <c r="T12" s="101"/>
      <c r="U12" s="101"/>
      <c r="V12" s="101"/>
      <c r="W12" s="101"/>
      <c r="X12" s="101" t="s">
        <v>16</v>
      </c>
    </row>
    <row r="13" spans="1:1024" ht="15" customHeight="1" x14ac:dyDescent="0.2">
      <c r="A13" s="101"/>
      <c r="B13" s="101"/>
      <c r="C13" s="101"/>
      <c r="D13" s="110" t="s">
        <v>131</v>
      </c>
      <c r="E13" s="110"/>
      <c r="F13" s="110"/>
      <c r="G13" s="110"/>
      <c r="H13" s="110"/>
      <c r="I13" s="110"/>
      <c r="J13" s="110"/>
      <c r="K13" s="110"/>
      <c r="L13" s="110"/>
      <c r="M13" s="110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ht="15" customHeight="1" x14ac:dyDescent="0.2">
      <c r="A14" s="101"/>
      <c r="B14" s="101"/>
      <c r="C14" s="101"/>
      <c r="D14" s="110" t="s">
        <v>17</v>
      </c>
      <c r="E14" s="110"/>
      <c r="F14" s="110"/>
      <c r="G14" s="110"/>
      <c r="H14" s="110"/>
      <c r="I14" s="110" t="s">
        <v>18</v>
      </c>
      <c r="J14" s="110"/>
      <c r="K14" s="110"/>
      <c r="L14" s="110"/>
      <c r="M14" s="110"/>
      <c r="N14" s="102" t="s">
        <v>19</v>
      </c>
      <c r="O14" s="102"/>
      <c r="P14" s="102" t="s">
        <v>20</v>
      </c>
      <c r="Q14" s="102"/>
      <c r="R14" s="102" t="s">
        <v>21</v>
      </c>
      <c r="S14" s="102"/>
      <c r="T14" s="102" t="s">
        <v>22</v>
      </c>
      <c r="U14" s="102"/>
      <c r="V14" s="102" t="s">
        <v>23</v>
      </c>
      <c r="W14" s="102"/>
      <c r="X14" s="101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ht="111.75" customHeight="1" x14ac:dyDescent="0.2">
      <c r="A15" s="101"/>
      <c r="B15" s="101"/>
      <c r="C15" s="101"/>
      <c r="D15" s="102" t="s">
        <v>19</v>
      </c>
      <c r="E15" s="102" t="s">
        <v>20</v>
      </c>
      <c r="F15" s="102" t="s">
        <v>21</v>
      </c>
      <c r="G15" s="102" t="s">
        <v>22</v>
      </c>
      <c r="H15" s="102" t="s">
        <v>24</v>
      </c>
      <c r="I15" s="111" t="s">
        <v>25</v>
      </c>
      <c r="J15" s="102" t="s">
        <v>20</v>
      </c>
      <c r="K15" s="102" t="s">
        <v>21</v>
      </c>
      <c r="L15" s="102" t="s">
        <v>22</v>
      </c>
      <c r="M15" s="102" t="s">
        <v>24</v>
      </c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1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40.5" customHeight="1" x14ac:dyDescent="0.2">
      <c r="A16" s="101"/>
      <c r="B16" s="101"/>
      <c r="C16" s="101"/>
      <c r="D16" s="102"/>
      <c r="E16" s="102"/>
      <c r="F16" s="102"/>
      <c r="G16" s="102"/>
      <c r="H16" s="102"/>
      <c r="I16" s="111"/>
      <c r="J16" s="102"/>
      <c r="K16" s="102"/>
      <c r="L16" s="102"/>
      <c r="M16" s="102"/>
      <c r="N16" s="78" t="s">
        <v>26</v>
      </c>
      <c r="O16" s="53" t="s">
        <v>27</v>
      </c>
      <c r="P16" s="14" t="s">
        <v>26</v>
      </c>
      <c r="Q16" s="14" t="s">
        <v>27</v>
      </c>
      <c r="R16" s="14" t="s">
        <v>26</v>
      </c>
      <c r="S16" s="14" t="s">
        <v>27</v>
      </c>
      <c r="T16" s="14" t="s">
        <v>26</v>
      </c>
      <c r="U16" s="14" t="s">
        <v>27</v>
      </c>
      <c r="V16" s="14" t="s">
        <v>26</v>
      </c>
      <c r="W16" s="14" t="s">
        <v>27</v>
      </c>
      <c r="X16" s="101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4" ht="15.75" customHeight="1" x14ac:dyDescent="0.2">
      <c r="A17" s="15">
        <v>1</v>
      </c>
      <c r="B17" s="15">
        <v>2</v>
      </c>
      <c r="C17" s="15">
        <v>3</v>
      </c>
      <c r="D17" s="15">
        <v>4</v>
      </c>
      <c r="E17" s="15">
        <v>5</v>
      </c>
      <c r="F17" s="15">
        <v>6</v>
      </c>
      <c r="G17" s="15">
        <v>7</v>
      </c>
      <c r="H17" s="15">
        <v>8</v>
      </c>
      <c r="I17" s="87">
        <v>9</v>
      </c>
      <c r="J17" s="15">
        <v>10</v>
      </c>
      <c r="K17" s="15">
        <v>11</v>
      </c>
      <c r="L17" s="15">
        <v>12</v>
      </c>
      <c r="M17" s="15">
        <v>13</v>
      </c>
      <c r="N17" s="79">
        <v>14</v>
      </c>
      <c r="O17" s="54">
        <v>15</v>
      </c>
      <c r="P17" s="15">
        <v>16</v>
      </c>
      <c r="Q17" s="15">
        <v>17</v>
      </c>
      <c r="R17" s="15">
        <v>18</v>
      </c>
      <c r="S17" s="15">
        <v>19</v>
      </c>
      <c r="T17" s="15">
        <v>20</v>
      </c>
      <c r="U17" s="15">
        <v>21</v>
      </c>
      <c r="V17" s="15">
        <v>22</v>
      </c>
      <c r="W17" s="15">
        <v>23</v>
      </c>
      <c r="X17" s="15">
        <v>24</v>
      </c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 s="65" customFormat="1" ht="48.75" customHeight="1" x14ac:dyDescent="0.2">
      <c r="A18" s="57" t="s">
        <v>28</v>
      </c>
      <c r="B18" s="58" t="s">
        <v>29</v>
      </c>
      <c r="C18" s="58" t="s">
        <v>30</v>
      </c>
      <c r="D18" s="59">
        <v>46.231999999999999</v>
      </c>
      <c r="E18" s="60" t="s">
        <v>31</v>
      </c>
      <c r="F18" s="60" t="s">
        <v>31</v>
      </c>
      <c r="G18" s="59">
        <v>43.113</v>
      </c>
      <c r="H18" s="59">
        <v>3.1190000000000002</v>
      </c>
      <c r="I18" s="59">
        <v>53.707000000000001</v>
      </c>
      <c r="J18" s="60" t="s">
        <v>31</v>
      </c>
      <c r="K18" s="60" t="s">
        <v>31</v>
      </c>
      <c r="L18" s="59">
        <v>49.65</v>
      </c>
      <c r="M18" s="59">
        <v>4.0570000000000004</v>
      </c>
      <c r="N18" s="59">
        <v>7.4750000000000014</v>
      </c>
      <c r="O18" s="62">
        <v>16.168454749956744</v>
      </c>
      <c r="P18" s="60" t="s">
        <v>31</v>
      </c>
      <c r="Q18" s="60" t="s">
        <v>31</v>
      </c>
      <c r="R18" s="60" t="s">
        <v>31</v>
      </c>
      <c r="S18" s="60" t="s">
        <v>31</v>
      </c>
      <c r="T18" s="61">
        <v>6.536999999999999</v>
      </c>
      <c r="U18" s="62">
        <v>15.16247999443323</v>
      </c>
      <c r="V18" s="63">
        <v>0.93800000000000017</v>
      </c>
      <c r="W18" s="64">
        <v>30.073741583840981</v>
      </c>
      <c r="X18" s="99" t="s">
        <v>165</v>
      </c>
    </row>
    <row r="19" spans="1:1024" s="66" customFormat="1" ht="45" customHeight="1" x14ac:dyDescent="0.2">
      <c r="A19" s="57" t="s">
        <v>32</v>
      </c>
      <c r="B19" s="58" t="s">
        <v>33</v>
      </c>
      <c r="C19" s="58" t="s">
        <v>30</v>
      </c>
      <c r="D19" s="59">
        <v>15.942</v>
      </c>
      <c r="E19" s="60" t="s">
        <v>31</v>
      </c>
      <c r="F19" s="60" t="s">
        <v>31</v>
      </c>
      <c r="G19" s="59">
        <v>12.823</v>
      </c>
      <c r="H19" s="63">
        <v>3.1190000000000002</v>
      </c>
      <c r="I19" s="59">
        <v>23.099</v>
      </c>
      <c r="J19" s="60" t="s">
        <v>31</v>
      </c>
      <c r="K19" s="60" t="s">
        <v>31</v>
      </c>
      <c r="L19" s="59">
        <v>19.042000000000002</v>
      </c>
      <c r="M19" s="59">
        <v>4.0570000000000004</v>
      </c>
      <c r="N19" s="59">
        <v>7.157</v>
      </c>
      <c r="O19" s="62">
        <v>44.893990716346757</v>
      </c>
      <c r="P19" s="60" t="s">
        <v>31</v>
      </c>
      <c r="Q19" s="60" t="s">
        <v>31</v>
      </c>
      <c r="R19" s="60" t="s">
        <v>31</v>
      </c>
      <c r="S19" s="60" t="s">
        <v>31</v>
      </c>
      <c r="T19" s="61">
        <v>6.2190000000000012</v>
      </c>
      <c r="U19" s="62">
        <v>48.498791234500516</v>
      </c>
      <c r="V19" s="63">
        <v>0.93800000000000017</v>
      </c>
      <c r="W19" s="64">
        <v>34</v>
      </c>
      <c r="X19" s="95" t="s">
        <v>129</v>
      </c>
    </row>
    <row r="20" spans="1:1024" s="67" customFormat="1" ht="27" customHeight="1" x14ac:dyDescent="0.25">
      <c r="A20" s="57" t="s">
        <v>34</v>
      </c>
      <c r="B20" s="58" t="s">
        <v>35</v>
      </c>
      <c r="C20" s="58" t="s">
        <v>30</v>
      </c>
      <c r="D20" s="59">
        <v>26.073</v>
      </c>
      <c r="E20" s="60" t="s">
        <v>31</v>
      </c>
      <c r="F20" s="60" t="s">
        <v>31</v>
      </c>
      <c r="G20" s="59">
        <v>26.073</v>
      </c>
      <c r="H20" s="60" t="s">
        <v>31</v>
      </c>
      <c r="I20" s="59">
        <v>26.103999999999999</v>
      </c>
      <c r="J20" s="60" t="s">
        <v>31</v>
      </c>
      <c r="K20" s="60" t="s">
        <v>31</v>
      </c>
      <c r="L20" s="59">
        <v>26.103999999999999</v>
      </c>
      <c r="M20" s="63" t="s">
        <v>31</v>
      </c>
      <c r="N20" s="59">
        <v>3.0999999999998806E-2</v>
      </c>
      <c r="O20" s="62">
        <v>0.11889694319793964</v>
      </c>
      <c r="P20" s="60" t="s">
        <v>31</v>
      </c>
      <c r="Q20" s="60" t="s">
        <v>31</v>
      </c>
      <c r="R20" s="60" t="s">
        <v>31</v>
      </c>
      <c r="S20" s="60" t="s">
        <v>31</v>
      </c>
      <c r="T20" s="61">
        <v>3.0999999999998806E-2</v>
      </c>
      <c r="U20" s="62">
        <v>0.11889694319793964</v>
      </c>
      <c r="V20" s="63" t="s">
        <v>31</v>
      </c>
      <c r="W20" s="60" t="s">
        <v>31</v>
      </c>
      <c r="X20" s="60" t="s">
        <v>31</v>
      </c>
    </row>
    <row r="21" spans="1:1024" ht="39" customHeight="1" x14ac:dyDescent="0.2">
      <c r="A21" s="16" t="s">
        <v>36</v>
      </c>
      <c r="B21" s="17" t="s">
        <v>37</v>
      </c>
      <c r="C21" s="17" t="s">
        <v>30</v>
      </c>
      <c r="D21" s="18" t="s">
        <v>31</v>
      </c>
      <c r="E21" s="19" t="s">
        <v>31</v>
      </c>
      <c r="F21" s="19" t="s">
        <v>31</v>
      </c>
      <c r="G21" s="18" t="s">
        <v>31</v>
      </c>
      <c r="H21" s="19" t="s">
        <v>31</v>
      </c>
      <c r="I21" s="59" t="s">
        <v>31</v>
      </c>
      <c r="J21" s="19" t="s">
        <v>31</v>
      </c>
      <c r="K21" s="19" t="s">
        <v>31</v>
      </c>
      <c r="L21" s="18" t="s">
        <v>31</v>
      </c>
      <c r="M21" s="19" t="s">
        <v>31</v>
      </c>
      <c r="N21" s="18" t="s">
        <v>31</v>
      </c>
      <c r="O21" s="22" t="s">
        <v>31</v>
      </c>
      <c r="P21" s="19" t="s">
        <v>31</v>
      </c>
      <c r="Q21" s="19" t="s">
        <v>31</v>
      </c>
      <c r="R21" s="19" t="s">
        <v>31</v>
      </c>
      <c r="S21" s="19" t="s">
        <v>31</v>
      </c>
      <c r="T21" s="21" t="s">
        <v>31</v>
      </c>
      <c r="U21" s="19" t="s">
        <v>31</v>
      </c>
      <c r="V21" s="19" t="s">
        <v>31</v>
      </c>
      <c r="W21" s="19" t="s">
        <v>31</v>
      </c>
      <c r="X21" s="19" t="s">
        <v>31</v>
      </c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 ht="27" customHeight="1" x14ac:dyDescent="0.2">
      <c r="A22" s="16" t="s">
        <v>38</v>
      </c>
      <c r="B22" s="17" t="s">
        <v>39</v>
      </c>
      <c r="C22" s="17" t="s">
        <v>30</v>
      </c>
      <c r="D22" s="18">
        <v>3.669</v>
      </c>
      <c r="E22" s="19" t="s">
        <v>31</v>
      </c>
      <c r="F22" s="19" t="s">
        <v>31</v>
      </c>
      <c r="G22" s="18">
        <v>3.669</v>
      </c>
      <c r="H22" s="19" t="s">
        <v>31</v>
      </c>
      <c r="I22" s="59">
        <v>4.1219999999999999</v>
      </c>
      <c r="J22" s="19" t="s">
        <v>31</v>
      </c>
      <c r="K22" s="19" t="s">
        <v>31</v>
      </c>
      <c r="L22" s="18">
        <v>4.1219999999999999</v>
      </c>
      <c r="M22" s="19" t="s">
        <v>31</v>
      </c>
      <c r="N22" s="18">
        <v>0.45299999999999985</v>
      </c>
      <c r="O22" s="55" t="s">
        <v>31</v>
      </c>
      <c r="P22" s="19" t="s">
        <v>31</v>
      </c>
      <c r="Q22" s="19" t="s">
        <v>31</v>
      </c>
      <c r="R22" s="19" t="s">
        <v>31</v>
      </c>
      <c r="S22" s="19" t="s">
        <v>31</v>
      </c>
      <c r="T22" s="21">
        <v>0.45299999999999985</v>
      </c>
      <c r="U22" s="55">
        <v>12.346688470973014</v>
      </c>
      <c r="V22" s="19" t="s">
        <v>31</v>
      </c>
      <c r="W22" s="19" t="s">
        <v>31</v>
      </c>
      <c r="X22" s="94" t="s">
        <v>164</v>
      </c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spans="1:1024" ht="30" customHeight="1" x14ac:dyDescent="0.2">
      <c r="A23" s="16" t="s">
        <v>40</v>
      </c>
      <c r="B23" s="17" t="s">
        <v>41</v>
      </c>
      <c r="C23" s="17" t="s">
        <v>30</v>
      </c>
      <c r="D23" s="18" t="s">
        <v>31</v>
      </c>
      <c r="E23" s="19" t="s">
        <v>31</v>
      </c>
      <c r="F23" s="19" t="s">
        <v>31</v>
      </c>
      <c r="G23" s="18" t="s">
        <v>31</v>
      </c>
      <c r="H23" s="19" t="s">
        <v>31</v>
      </c>
      <c r="I23" s="59" t="s">
        <v>31</v>
      </c>
      <c r="J23" s="19" t="s">
        <v>31</v>
      </c>
      <c r="K23" s="19" t="s">
        <v>31</v>
      </c>
      <c r="L23" s="18" t="s">
        <v>31</v>
      </c>
      <c r="M23" s="19" t="s">
        <v>31</v>
      </c>
      <c r="N23" s="18" t="s">
        <v>31</v>
      </c>
      <c r="O23" s="55" t="s">
        <v>31</v>
      </c>
      <c r="P23" s="19" t="s">
        <v>31</v>
      </c>
      <c r="Q23" s="19" t="s">
        <v>31</v>
      </c>
      <c r="R23" s="19" t="s">
        <v>31</v>
      </c>
      <c r="S23" s="19" t="s">
        <v>31</v>
      </c>
      <c r="T23" s="21" t="s">
        <v>31</v>
      </c>
      <c r="U23" s="19" t="s">
        <v>31</v>
      </c>
      <c r="V23" s="19" t="s">
        <v>31</v>
      </c>
      <c r="W23" s="19" t="s">
        <v>31</v>
      </c>
      <c r="X23" s="19" t="s">
        <v>31</v>
      </c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 ht="20.25" customHeight="1" x14ac:dyDescent="0.2">
      <c r="A24" s="16" t="s">
        <v>42</v>
      </c>
      <c r="B24" s="17" t="s">
        <v>43</v>
      </c>
      <c r="C24" s="17" t="s">
        <v>30</v>
      </c>
      <c r="D24" s="18">
        <v>0.54800000000000004</v>
      </c>
      <c r="E24" s="19" t="s">
        <v>31</v>
      </c>
      <c r="F24" s="19" t="s">
        <v>31</v>
      </c>
      <c r="G24" s="18">
        <v>0.54800000000000004</v>
      </c>
      <c r="H24" s="19" t="s">
        <v>31</v>
      </c>
      <c r="I24" s="59">
        <v>0.38200000000000001</v>
      </c>
      <c r="J24" s="19" t="s">
        <v>31</v>
      </c>
      <c r="K24" s="19" t="s">
        <v>31</v>
      </c>
      <c r="L24" s="18">
        <v>0.38200000000000001</v>
      </c>
      <c r="M24" s="19" t="s">
        <v>31</v>
      </c>
      <c r="N24" s="18">
        <v>-0.16600000000000004</v>
      </c>
      <c r="O24" s="22">
        <v>-30.29197080291971</v>
      </c>
      <c r="P24" s="19" t="s">
        <v>31</v>
      </c>
      <c r="Q24" s="19" t="s">
        <v>31</v>
      </c>
      <c r="R24" s="19" t="s">
        <v>31</v>
      </c>
      <c r="S24" s="19" t="s">
        <v>31</v>
      </c>
      <c r="T24" s="21">
        <v>-0.16600000000000004</v>
      </c>
      <c r="U24" s="22">
        <v>-30.29197080291971</v>
      </c>
      <c r="V24" s="20" t="s">
        <v>31</v>
      </c>
      <c r="W24" s="19" t="s">
        <v>31</v>
      </c>
      <c r="X24" s="19" t="s">
        <v>31</v>
      </c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ht="18.75" customHeight="1" x14ac:dyDescent="0.2">
      <c r="A25" s="16" t="s">
        <v>44</v>
      </c>
      <c r="B25" s="17" t="s">
        <v>7</v>
      </c>
      <c r="C25" s="17" t="s">
        <v>30</v>
      </c>
      <c r="D25" s="18">
        <v>46.231999999999999</v>
      </c>
      <c r="E25" s="19" t="s">
        <v>31</v>
      </c>
      <c r="F25" s="19" t="s">
        <v>31</v>
      </c>
      <c r="G25" s="18">
        <v>43.113</v>
      </c>
      <c r="H25" s="20">
        <v>3.1190000000000002</v>
      </c>
      <c r="I25" s="59">
        <v>53.707000000000001</v>
      </c>
      <c r="J25" s="25" t="s">
        <v>31</v>
      </c>
      <c r="K25" s="25" t="s">
        <v>31</v>
      </c>
      <c r="L25" s="18">
        <v>49.65</v>
      </c>
      <c r="M25" s="20">
        <v>4.0570000000000004</v>
      </c>
      <c r="N25" s="18">
        <v>7.4750000000000014</v>
      </c>
      <c r="O25" s="22">
        <v>16.168454749956744</v>
      </c>
      <c r="P25" s="19" t="s">
        <v>31</v>
      </c>
      <c r="Q25" s="19" t="s">
        <v>31</v>
      </c>
      <c r="R25" s="19" t="s">
        <v>31</v>
      </c>
      <c r="S25" s="19" t="s">
        <v>31</v>
      </c>
      <c r="T25" s="21">
        <v>6.536999999999999</v>
      </c>
      <c r="U25" s="22">
        <v>15.16247999443323</v>
      </c>
      <c r="V25" s="20">
        <v>0.93800000000000017</v>
      </c>
      <c r="W25" s="23">
        <v>30.073741583840981</v>
      </c>
      <c r="X25" s="99" t="s">
        <v>165</v>
      </c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s="44" customFormat="1" ht="22.35" customHeight="1" x14ac:dyDescent="0.25">
      <c r="A26" s="40" t="s">
        <v>45</v>
      </c>
      <c r="B26" s="35" t="s">
        <v>46</v>
      </c>
      <c r="C26" s="35" t="s">
        <v>30</v>
      </c>
      <c r="D26" s="37">
        <v>15.942</v>
      </c>
      <c r="E26" s="39" t="s">
        <v>31</v>
      </c>
      <c r="F26" s="39" t="s">
        <v>31</v>
      </c>
      <c r="G26" s="37">
        <v>12.823</v>
      </c>
      <c r="H26" s="37">
        <v>3.1190000000000002</v>
      </c>
      <c r="I26" s="73">
        <v>23.099</v>
      </c>
      <c r="J26" s="39" t="s">
        <v>31</v>
      </c>
      <c r="K26" s="39" t="s">
        <v>31</v>
      </c>
      <c r="L26" s="37">
        <v>19.042000000000002</v>
      </c>
      <c r="M26" s="37">
        <v>4.0570000000000004</v>
      </c>
      <c r="N26" s="37">
        <v>-0.72700000000000031</v>
      </c>
      <c r="O26" s="42">
        <v>-4.5602810186927636</v>
      </c>
      <c r="P26" s="39" t="s">
        <v>31</v>
      </c>
      <c r="Q26" s="39" t="s">
        <v>31</v>
      </c>
      <c r="R26" s="39" t="s">
        <v>31</v>
      </c>
      <c r="S26" s="39" t="s">
        <v>31</v>
      </c>
      <c r="T26" s="41">
        <v>6.2190000000000012</v>
      </c>
      <c r="U26" s="42">
        <v>48.498791234500516</v>
      </c>
      <c r="V26" s="38">
        <v>0.93800000000000017</v>
      </c>
      <c r="W26" s="43">
        <v>30.073741583840981</v>
      </c>
      <c r="X26" s="96" t="s">
        <v>129</v>
      </c>
    </row>
    <row r="27" spans="1:1024" ht="42" customHeight="1" x14ac:dyDescent="0.2">
      <c r="A27" s="16" t="s">
        <v>47</v>
      </c>
      <c r="B27" s="17" t="s">
        <v>48</v>
      </c>
      <c r="C27" s="17" t="s">
        <v>30</v>
      </c>
      <c r="D27" s="37">
        <v>15.942</v>
      </c>
      <c r="E27" s="19" t="s">
        <v>31</v>
      </c>
      <c r="F27" s="19" t="s">
        <v>31</v>
      </c>
      <c r="G27" s="37">
        <v>12.823</v>
      </c>
      <c r="H27" s="37">
        <v>3.1190000000000002</v>
      </c>
      <c r="I27" s="59">
        <v>23.099</v>
      </c>
      <c r="J27" s="19" t="s">
        <v>31</v>
      </c>
      <c r="K27" s="19" t="s">
        <v>31</v>
      </c>
      <c r="L27" s="18">
        <v>19.042000000000002</v>
      </c>
      <c r="M27" s="18">
        <v>4.0570000000000004</v>
      </c>
      <c r="N27" s="18" t="s">
        <v>31</v>
      </c>
      <c r="O27" s="55" t="s">
        <v>31</v>
      </c>
      <c r="P27" s="19" t="s">
        <v>31</v>
      </c>
      <c r="Q27" s="19" t="s">
        <v>31</v>
      </c>
      <c r="R27" s="19" t="s">
        <v>31</v>
      </c>
      <c r="S27" s="19" t="s">
        <v>31</v>
      </c>
      <c r="T27" s="21">
        <v>6.2190000000000012</v>
      </c>
      <c r="U27" s="42">
        <v>48.498791234500516</v>
      </c>
      <c r="V27" s="38" t="s">
        <v>31</v>
      </c>
      <c r="W27" s="43" t="s">
        <v>31</v>
      </c>
      <c r="X27" s="19" t="s">
        <v>31</v>
      </c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 ht="52.15" customHeight="1" outlineLevel="1" x14ac:dyDescent="0.2">
      <c r="A28" s="16" t="s">
        <v>49</v>
      </c>
      <c r="B28" s="17" t="s">
        <v>50</v>
      </c>
      <c r="C28" s="17" t="s">
        <v>30</v>
      </c>
      <c r="D28" s="18">
        <v>14.958</v>
      </c>
      <c r="E28" s="19" t="s">
        <v>31</v>
      </c>
      <c r="F28" s="19" t="s">
        <v>31</v>
      </c>
      <c r="G28" s="18">
        <v>11.839</v>
      </c>
      <c r="H28" s="20">
        <v>3.1190000000000002</v>
      </c>
      <c r="I28" s="59">
        <v>14.231</v>
      </c>
      <c r="J28" s="19" t="s">
        <v>31</v>
      </c>
      <c r="K28" s="19" t="s">
        <v>31</v>
      </c>
      <c r="L28" s="18">
        <v>10.173999999999999</v>
      </c>
      <c r="M28" s="20">
        <v>4.0570000000000004</v>
      </c>
      <c r="N28" s="18">
        <v>-0.72700000000000031</v>
      </c>
      <c r="O28" s="55" t="s">
        <v>31</v>
      </c>
      <c r="P28" s="19" t="s">
        <v>31</v>
      </c>
      <c r="Q28" s="19" t="s">
        <v>31</v>
      </c>
      <c r="R28" s="19" t="s">
        <v>31</v>
      </c>
      <c r="S28" s="19" t="s">
        <v>31</v>
      </c>
      <c r="T28" s="21">
        <v>-1.6650000000000009</v>
      </c>
      <c r="U28" s="84">
        <v>-14.063687811470571</v>
      </c>
      <c r="V28" s="84">
        <v>0.93800000000000017</v>
      </c>
      <c r="W28" s="23">
        <v>30.073741583840981</v>
      </c>
      <c r="X28" s="96" t="s">
        <v>129</v>
      </c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 ht="42.75" customHeight="1" outlineLevel="1" x14ac:dyDescent="0.2">
      <c r="A29" s="26" t="s">
        <v>49</v>
      </c>
      <c r="B29" s="27" t="s">
        <v>51</v>
      </c>
      <c r="C29" s="29" t="s">
        <v>126</v>
      </c>
      <c r="D29" s="18">
        <v>14.958</v>
      </c>
      <c r="E29" s="19" t="s">
        <v>31</v>
      </c>
      <c r="F29" s="19" t="s">
        <v>31</v>
      </c>
      <c r="G29" s="24">
        <v>11.839</v>
      </c>
      <c r="H29" s="20">
        <v>3.1190000000000002</v>
      </c>
      <c r="I29" s="59">
        <v>14.231</v>
      </c>
      <c r="J29" s="19" t="s">
        <v>31</v>
      </c>
      <c r="K29" s="19" t="s">
        <v>31</v>
      </c>
      <c r="L29" s="18">
        <v>10.173999999999999</v>
      </c>
      <c r="M29" s="18">
        <v>4.0570000000000004</v>
      </c>
      <c r="N29" s="18">
        <v>-0.72700000000000031</v>
      </c>
      <c r="O29" s="22">
        <v>-4.8602754378927688</v>
      </c>
      <c r="P29" s="19" t="s">
        <v>31</v>
      </c>
      <c r="Q29" s="19" t="s">
        <v>31</v>
      </c>
      <c r="R29" s="19" t="s">
        <v>31</v>
      </c>
      <c r="S29" s="19" t="s">
        <v>31</v>
      </c>
      <c r="T29" s="21">
        <v>-1.6650000000000009</v>
      </c>
      <c r="U29" s="22">
        <v>-14.063687811470571</v>
      </c>
      <c r="V29" s="20">
        <v>0.93800000000000017</v>
      </c>
      <c r="W29" s="23">
        <v>30.073741583840981</v>
      </c>
      <c r="X29" s="96" t="s">
        <v>129</v>
      </c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ht="48.6" customHeight="1" outlineLevel="1" x14ac:dyDescent="0.2">
      <c r="A30" s="16" t="s">
        <v>52</v>
      </c>
      <c r="B30" s="17" t="s">
        <v>53</v>
      </c>
      <c r="C30" s="29" t="s">
        <v>126</v>
      </c>
      <c r="D30" s="18">
        <v>0.98399999999999999</v>
      </c>
      <c r="E30" s="19" t="s">
        <v>31</v>
      </c>
      <c r="F30" s="19" t="s">
        <v>31</v>
      </c>
      <c r="G30" s="18">
        <v>0.98399999999999999</v>
      </c>
      <c r="H30" s="19" t="s">
        <v>31</v>
      </c>
      <c r="I30" s="59">
        <v>3.67</v>
      </c>
      <c r="J30" s="19" t="s">
        <v>31</v>
      </c>
      <c r="K30" s="19" t="s">
        <v>31</v>
      </c>
      <c r="L30" s="18">
        <v>3.67</v>
      </c>
      <c r="M30" s="19" t="s">
        <v>31</v>
      </c>
      <c r="N30" s="18">
        <v>2.6859999999999999</v>
      </c>
      <c r="O30" s="55" t="s">
        <v>31</v>
      </c>
      <c r="P30" s="19" t="s">
        <v>31</v>
      </c>
      <c r="Q30" s="19" t="s">
        <v>31</v>
      </c>
      <c r="R30" s="19" t="s">
        <v>31</v>
      </c>
      <c r="S30" s="19" t="s">
        <v>31</v>
      </c>
      <c r="T30" s="21">
        <v>2.6859999999999999</v>
      </c>
      <c r="U30" s="19" t="s">
        <v>31</v>
      </c>
      <c r="V30" s="19" t="s">
        <v>31</v>
      </c>
      <c r="W30" s="19" t="s">
        <v>31</v>
      </c>
      <c r="X30" s="19" t="s">
        <v>31</v>
      </c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 ht="44.1" customHeight="1" x14ac:dyDescent="0.2">
      <c r="A31" s="16" t="s">
        <v>54</v>
      </c>
      <c r="B31" s="17" t="s">
        <v>55</v>
      </c>
      <c r="C31" s="17" t="s">
        <v>30</v>
      </c>
      <c r="D31" s="18" t="s">
        <v>31</v>
      </c>
      <c r="E31" s="19" t="s">
        <v>31</v>
      </c>
      <c r="F31" s="19" t="s">
        <v>31</v>
      </c>
      <c r="G31" s="18" t="s">
        <v>31</v>
      </c>
      <c r="H31" s="19" t="s">
        <v>31</v>
      </c>
      <c r="I31" s="59">
        <v>5.1980000000000004</v>
      </c>
      <c r="J31" s="19" t="s">
        <v>31</v>
      </c>
      <c r="K31" s="19" t="s">
        <v>31</v>
      </c>
      <c r="L31" s="18">
        <v>5.1980000000000004</v>
      </c>
      <c r="M31" s="19" t="s">
        <v>31</v>
      </c>
      <c r="N31" s="18" t="s">
        <v>31</v>
      </c>
      <c r="O31" s="55" t="s">
        <v>31</v>
      </c>
      <c r="P31" s="19" t="s">
        <v>31</v>
      </c>
      <c r="Q31" s="19" t="s">
        <v>31</v>
      </c>
      <c r="R31" s="19" t="s">
        <v>31</v>
      </c>
      <c r="S31" s="19" t="s">
        <v>31</v>
      </c>
      <c r="T31" s="21">
        <v>5.1980000000000004</v>
      </c>
      <c r="U31" s="19" t="s">
        <v>31</v>
      </c>
      <c r="V31" s="19" t="s">
        <v>31</v>
      </c>
      <c r="W31" s="19" t="s">
        <v>31</v>
      </c>
      <c r="X31" s="19" t="s">
        <v>31</v>
      </c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 ht="49.5" customHeight="1" outlineLevel="1" x14ac:dyDescent="0.2">
      <c r="A32" s="16" t="s">
        <v>56</v>
      </c>
      <c r="B32" s="17" t="s">
        <v>57</v>
      </c>
      <c r="C32" s="17" t="s">
        <v>30</v>
      </c>
      <c r="D32" s="18" t="s">
        <v>31</v>
      </c>
      <c r="E32" s="19" t="s">
        <v>31</v>
      </c>
      <c r="F32" s="19" t="s">
        <v>31</v>
      </c>
      <c r="G32" s="18" t="s">
        <v>31</v>
      </c>
      <c r="H32" s="19" t="s">
        <v>31</v>
      </c>
      <c r="I32" s="59" t="s">
        <v>31</v>
      </c>
      <c r="J32" s="19" t="s">
        <v>31</v>
      </c>
      <c r="K32" s="19" t="s">
        <v>31</v>
      </c>
      <c r="L32" s="18" t="s">
        <v>31</v>
      </c>
      <c r="M32" s="19" t="s">
        <v>31</v>
      </c>
      <c r="N32" s="18" t="s">
        <v>31</v>
      </c>
      <c r="O32" s="55" t="s">
        <v>31</v>
      </c>
      <c r="P32" s="19" t="s">
        <v>31</v>
      </c>
      <c r="Q32" s="19" t="s">
        <v>31</v>
      </c>
      <c r="R32" s="19" t="s">
        <v>31</v>
      </c>
      <c r="S32" s="19" t="s">
        <v>31</v>
      </c>
      <c r="T32" s="21" t="s">
        <v>31</v>
      </c>
      <c r="U32" s="19" t="s">
        <v>31</v>
      </c>
      <c r="V32" s="19" t="s">
        <v>31</v>
      </c>
      <c r="W32" s="19" t="s">
        <v>31</v>
      </c>
      <c r="X32" s="19" t="s">
        <v>31</v>
      </c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5" ht="33" customHeight="1" outlineLevel="1" x14ac:dyDescent="0.2">
      <c r="A33" s="16" t="s">
        <v>58</v>
      </c>
      <c r="B33" s="17" t="s">
        <v>59</v>
      </c>
      <c r="C33" s="17" t="s">
        <v>30</v>
      </c>
      <c r="D33" s="18" t="s">
        <v>31</v>
      </c>
      <c r="E33" s="19" t="s">
        <v>31</v>
      </c>
      <c r="F33" s="19" t="s">
        <v>31</v>
      </c>
      <c r="G33" s="18" t="s">
        <v>31</v>
      </c>
      <c r="H33" s="19" t="s">
        <v>31</v>
      </c>
      <c r="I33" s="59" t="s">
        <v>31</v>
      </c>
      <c r="J33" s="19" t="s">
        <v>31</v>
      </c>
      <c r="K33" s="19" t="s">
        <v>31</v>
      </c>
      <c r="L33" s="18" t="s">
        <v>31</v>
      </c>
      <c r="M33" s="19" t="s">
        <v>31</v>
      </c>
      <c r="N33" s="18" t="s">
        <v>31</v>
      </c>
      <c r="O33" s="55" t="s">
        <v>31</v>
      </c>
      <c r="P33" s="19" t="s">
        <v>31</v>
      </c>
      <c r="Q33" s="19" t="s">
        <v>31</v>
      </c>
      <c r="R33" s="19" t="s">
        <v>31</v>
      </c>
      <c r="S33" s="19" t="s">
        <v>31</v>
      </c>
      <c r="T33" s="21" t="s">
        <v>31</v>
      </c>
      <c r="U33" s="19" t="s">
        <v>31</v>
      </c>
      <c r="V33" s="19" t="s">
        <v>31</v>
      </c>
      <c r="W33" s="19" t="s">
        <v>31</v>
      </c>
      <c r="X33" s="19" t="s">
        <v>31</v>
      </c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5" ht="35.25" customHeight="1" x14ac:dyDescent="0.2">
      <c r="A34" s="16" t="s">
        <v>60</v>
      </c>
      <c r="B34" s="17" t="s">
        <v>61</v>
      </c>
      <c r="C34" s="17" t="s">
        <v>30</v>
      </c>
      <c r="D34" s="18" t="s">
        <v>31</v>
      </c>
      <c r="E34" s="19" t="s">
        <v>31</v>
      </c>
      <c r="F34" s="19" t="s">
        <v>31</v>
      </c>
      <c r="G34" s="18" t="s">
        <v>31</v>
      </c>
      <c r="H34" s="19" t="s">
        <v>31</v>
      </c>
      <c r="I34" s="59" t="s">
        <v>31</v>
      </c>
      <c r="J34" s="19" t="s">
        <v>31</v>
      </c>
      <c r="K34" s="19" t="s">
        <v>31</v>
      </c>
      <c r="L34" s="18" t="s">
        <v>31</v>
      </c>
      <c r="M34" s="19" t="s">
        <v>31</v>
      </c>
      <c r="N34" s="18" t="s">
        <v>31</v>
      </c>
      <c r="O34" s="55" t="s">
        <v>31</v>
      </c>
      <c r="P34" s="19" t="s">
        <v>31</v>
      </c>
      <c r="Q34" s="19" t="s">
        <v>31</v>
      </c>
      <c r="R34" s="19" t="s">
        <v>31</v>
      </c>
      <c r="S34" s="19" t="s">
        <v>31</v>
      </c>
      <c r="T34" s="21" t="s">
        <v>31</v>
      </c>
      <c r="U34" s="19" t="s">
        <v>31</v>
      </c>
      <c r="V34" s="19" t="s">
        <v>31</v>
      </c>
      <c r="W34" s="19" t="s">
        <v>31</v>
      </c>
      <c r="X34" s="19" t="s">
        <v>31</v>
      </c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5" ht="35.25" customHeight="1" outlineLevel="1" x14ac:dyDescent="0.2">
      <c r="A35" s="16" t="s">
        <v>62</v>
      </c>
      <c r="B35" s="17" t="s">
        <v>63</v>
      </c>
      <c r="C35" s="17" t="s">
        <v>30</v>
      </c>
      <c r="D35" s="18" t="s">
        <v>31</v>
      </c>
      <c r="E35" s="19" t="s">
        <v>31</v>
      </c>
      <c r="F35" s="19" t="s">
        <v>31</v>
      </c>
      <c r="G35" s="18" t="s">
        <v>31</v>
      </c>
      <c r="H35" s="19" t="s">
        <v>31</v>
      </c>
      <c r="I35" s="59" t="s">
        <v>31</v>
      </c>
      <c r="J35" s="19" t="s">
        <v>31</v>
      </c>
      <c r="K35" s="19" t="s">
        <v>31</v>
      </c>
      <c r="L35" s="18" t="s">
        <v>31</v>
      </c>
      <c r="M35" s="19" t="s">
        <v>31</v>
      </c>
      <c r="N35" s="18" t="s">
        <v>31</v>
      </c>
      <c r="O35" s="55" t="s">
        <v>31</v>
      </c>
      <c r="P35" s="19" t="s">
        <v>31</v>
      </c>
      <c r="Q35" s="19" t="s">
        <v>31</v>
      </c>
      <c r="R35" s="19" t="s">
        <v>31</v>
      </c>
      <c r="S35" s="19" t="s">
        <v>31</v>
      </c>
      <c r="T35" s="21" t="s">
        <v>31</v>
      </c>
      <c r="U35" s="19" t="s">
        <v>31</v>
      </c>
      <c r="V35" s="19" t="s">
        <v>31</v>
      </c>
      <c r="W35" s="19" t="s">
        <v>31</v>
      </c>
      <c r="X35" s="19" t="s">
        <v>31</v>
      </c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5" ht="69.75" customHeight="1" outlineLevel="1" x14ac:dyDescent="0.2">
      <c r="A36" s="16" t="s">
        <v>64</v>
      </c>
      <c r="B36" s="17" t="s">
        <v>65</v>
      </c>
      <c r="C36" s="17" t="s">
        <v>30</v>
      </c>
      <c r="D36" s="18" t="s">
        <v>31</v>
      </c>
      <c r="E36" s="19" t="s">
        <v>31</v>
      </c>
      <c r="F36" s="19" t="s">
        <v>31</v>
      </c>
      <c r="G36" s="18" t="s">
        <v>31</v>
      </c>
      <c r="H36" s="19" t="s">
        <v>31</v>
      </c>
      <c r="I36" s="59" t="s">
        <v>31</v>
      </c>
      <c r="J36" s="19" t="s">
        <v>31</v>
      </c>
      <c r="K36" s="19" t="s">
        <v>31</v>
      </c>
      <c r="L36" s="18" t="s">
        <v>31</v>
      </c>
      <c r="M36" s="19" t="s">
        <v>31</v>
      </c>
      <c r="N36" s="18" t="s">
        <v>31</v>
      </c>
      <c r="O36" s="55" t="s">
        <v>31</v>
      </c>
      <c r="P36" s="19" t="s">
        <v>31</v>
      </c>
      <c r="Q36" s="19" t="s">
        <v>31</v>
      </c>
      <c r="R36" s="19" t="s">
        <v>31</v>
      </c>
      <c r="S36" s="19" t="s">
        <v>31</v>
      </c>
      <c r="T36" s="21" t="s">
        <v>31</v>
      </c>
      <c r="U36" s="19" t="s">
        <v>31</v>
      </c>
      <c r="V36" s="19" t="s">
        <v>31</v>
      </c>
      <c r="W36" s="19" t="s">
        <v>31</v>
      </c>
      <c r="X36" s="19" t="s">
        <v>31</v>
      </c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5" ht="69.75" customHeight="1" outlineLevel="1" x14ac:dyDescent="0.2">
      <c r="A37" s="16" t="s">
        <v>64</v>
      </c>
      <c r="B37" s="17" t="s">
        <v>66</v>
      </c>
      <c r="C37" s="17" t="s">
        <v>30</v>
      </c>
      <c r="D37" s="18" t="s">
        <v>31</v>
      </c>
      <c r="E37" s="19" t="s">
        <v>31</v>
      </c>
      <c r="F37" s="19" t="s">
        <v>31</v>
      </c>
      <c r="G37" s="18" t="s">
        <v>31</v>
      </c>
      <c r="H37" s="19" t="s">
        <v>31</v>
      </c>
      <c r="I37" s="59" t="s">
        <v>31</v>
      </c>
      <c r="J37" s="19" t="s">
        <v>31</v>
      </c>
      <c r="K37" s="19" t="s">
        <v>31</v>
      </c>
      <c r="L37" s="18" t="s">
        <v>31</v>
      </c>
      <c r="M37" s="19" t="s">
        <v>31</v>
      </c>
      <c r="N37" s="18" t="s">
        <v>31</v>
      </c>
      <c r="O37" s="55" t="s">
        <v>31</v>
      </c>
      <c r="P37" s="19" t="s">
        <v>31</v>
      </c>
      <c r="Q37" s="19" t="s">
        <v>31</v>
      </c>
      <c r="R37" s="19" t="s">
        <v>31</v>
      </c>
      <c r="S37" s="19" t="s">
        <v>31</v>
      </c>
      <c r="T37" s="21" t="s">
        <v>31</v>
      </c>
      <c r="U37" s="19" t="s">
        <v>31</v>
      </c>
      <c r="V37" s="19" t="s">
        <v>31</v>
      </c>
      <c r="W37" s="19" t="s">
        <v>31</v>
      </c>
      <c r="X37" s="19" t="s">
        <v>31</v>
      </c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5" ht="69.75" customHeight="1" outlineLevel="1" x14ac:dyDescent="0.2">
      <c r="A38" s="16" t="s">
        <v>64</v>
      </c>
      <c r="B38" s="17" t="s">
        <v>67</v>
      </c>
      <c r="C38" s="17" t="s">
        <v>30</v>
      </c>
      <c r="D38" s="18" t="s">
        <v>31</v>
      </c>
      <c r="E38" s="19" t="s">
        <v>31</v>
      </c>
      <c r="F38" s="19" t="s">
        <v>31</v>
      </c>
      <c r="G38" s="18" t="s">
        <v>31</v>
      </c>
      <c r="H38" s="19" t="s">
        <v>31</v>
      </c>
      <c r="I38" s="59" t="s">
        <v>31</v>
      </c>
      <c r="J38" s="19" t="s">
        <v>31</v>
      </c>
      <c r="K38" s="19" t="s">
        <v>31</v>
      </c>
      <c r="L38" s="18" t="s">
        <v>31</v>
      </c>
      <c r="M38" s="19" t="s">
        <v>31</v>
      </c>
      <c r="N38" s="18" t="s">
        <v>31</v>
      </c>
      <c r="O38" s="55" t="s">
        <v>31</v>
      </c>
      <c r="P38" s="19" t="s">
        <v>31</v>
      </c>
      <c r="Q38" s="19" t="s">
        <v>31</v>
      </c>
      <c r="R38" s="19" t="s">
        <v>31</v>
      </c>
      <c r="S38" s="19" t="s">
        <v>31</v>
      </c>
      <c r="T38" s="21" t="s">
        <v>31</v>
      </c>
      <c r="U38" s="19" t="s">
        <v>31</v>
      </c>
      <c r="V38" s="19" t="s">
        <v>31</v>
      </c>
      <c r="W38" s="19" t="s">
        <v>31</v>
      </c>
      <c r="X38" s="19" t="s">
        <v>31</v>
      </c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5" ht="35.25" customHeight="1" outlineLevel="1" x14ac:dyDescent="0.2">
      <c r="A39" s="16" t="s">
        <v>64</v>
      </c>
      <c r="B39" s="17" t="s">
        <v>68</v>
      </c>
      <c r="C39" s="17" t="s">
        <v>30</v>
      </c>
      <c r="D39" s="18" t="s">
        <v>31</v>
      </c>
      <c r="E39" s="19" t="s">
        <v>31</v>
      </c>
      <c r="F39" s="19" t="s">
        <v>31</v>
      </c>
      <c r="G39" s="18" t="s">
        <v>31</v>
      </c>
      <c r="H39" s="19" t="s">
        <v>31</v>
      </c>
      <c r="I39" s="59" t="s">
        <v>31</v>
      </c>
      <c r="J39" s="19" t="s">
        <v>31</v>
      </c>
      <c r="K39" s="19" t="s">
        <v>31</v>
      </c>
      <c r="L39" s="18" t="s">
        <v>31</v>
      </c>
      <c r="M39" s="19" t="s">
        <v>31</v>
      </c>
      <c r="N39" s="18" t="s">
        <v>31</v>
      </c>
      <c r="O39" s="55" t="s">
        <v>31</v>
      </c>
      <c r="P39" s="19" t="s">
        <v>31</v>
      </c>
      <c r="Q39" s="19" t="s">
        <v>31</v>
      </c>
      <c r="R39" s="19" t="s">
        <v>31</v>
      </c>
      <c r="S39" s="19" t="s">
        <v>31</v>
      </c>
      <c r="T39" s="21" t="s">
        <v>31</v>
      </c>
      <c r="U39" s="19" t="s">
        <v>31</v>
      </c>
      <c r="V39" s="19" t="s">
        <v>31</v>
      </c>
      <c r="W39" s="19" t="s">
        <v>31</v>
      </c>
      <c r="X39" s="19" t="s">
        <v>31</v>
      </c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5" ht="79.5" customHeight="1" outlineLevel="1" x14ac:dyDescent="0.2">
      <c r="A40" s="16" t="s">
        <v>69</v>
      </c>
      <c r="B40" s="17" t="s">
        <v>65</v>
      </c>
      <c r="C40" s="17" t="s">
        <v>30</v>
      </c>
      <c r="D40" s="18" t="s">
        <v>31</v>
      </c>
      <c r="E40" s="19" t="s">
        <v>31</v>
      </c>
      <c r="F40" s="19" t="s">
        <v>31</v>
      </c>
      <c r="G40" s="18" t="s">
        <v>31</v>
      </c>
      <c r="H40" s="19" t="s">
        <v>31</v>
      </c>
      <c r="I40" s="59" t="s">
        <v>31</v>
      </c>
      <c r="J40" s="19" t="s">
        <v>31</v>
      </c>
      <c r="K40" s="19" t="s">
        <v>31</v>
      </c>
      <c r="L40" s="18" t="s">
        <v>31</v>
      </c>
      <c r="M40" s="19" t="s">
        <v>31</v>
      </c>
      <c r="N40" s="18" t="s">
        <v>31</v>
      </c>
      <c r="O40" s="55" t="s">
        <v>31</v>
      </c>
      <c r="P40" s="19" t="s">
        <v>31</v>
      </c>
      <c r="Q40" s="19" t="s">
        <v>31</v>
      </c>
      <c r="R40" s="19" t="s">
        <v>31</v>
      </c>
      <c r="S40" s="19" t="s">
        <v>31</v>
      </c>
      <c r="T40" s="21" t="s">
        <v>31</v>
      </c>
      <c r="U40" s="19" t="s">
        <v>31</v>
      </c>
      <c r="V40" s="19" t="s">
        <v>31</v>
      </c>
      <c r="W40" s="19" t="s">
        <v>31</v>
      </c>
      <c r="X40" s="19" t="s">
        <v>31</v>
      </c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5" ht="62.25" customHeight="1" outlineLevel="1" x14ac:dyDescent="0.2">
      <c r="A41" s="16" t="s">
        <v>69</v>
      </c>
      <c r="B41" s="17" t="s">
        <v>66</v>
      </c>
      <c r="C41" s="17" t="s">
        <v>30</v>
      </c>
      <c r="D41" s="18" t="s">
        <v>31</v>
      </c>
      <c r="E41" s="19" t="s">
        <v>31</v>
      </c>
      <c r="F41" s="19" t="s">
        <v>31</v>
      </c>
      <c r="G41" s="18" t="s">
        <v>31</v>
      </c>
      <c r="H41" s="19" t="s">
        <v>31</v>
      </c>
      <c r="I41" s="59" t="s">
        <v>31</v>
      </c>
      <c r="J41" s="19" t="s">
        <v>31</v>
      </c>
      <c r="K41" s="19" t="s">
        <v>31</v>
      </c>
      <c r="L41" s="18" t="s">
        <v>31</v>
      </c>
      <c r="M41" s="19" t="s">
        <v>31</v>
      </c>
      <c r="N41" s="18" t="s">
        <v>31</v>
      </c>
      <c r="O41" s="55" t="s">
        <v>31</v>
      </c>
      <c r="P41" s="19" t="s">
        <v>31</v>
      </c>
      <c r="Q41" s="19" t="s">
        <v>31</v>
      </c>
      <c r="R41" s="19" t="s">
        <v>31</v>
      </c>
      <c r="S41" s="19" t="s">
        <v>31</v>
      </c>
      <c r="T41" s="21" t="s">
        <v>31</v>
      </c>
      <c r="U41" s="19" t="s">
        <v>31</v>
      </c>
      <c r="V41" s="19" t="s">
        <v>31</v>
      </c>
      <c r="W41" s="19" t="s">
        <v>31</v>
      </c>
      <c r="X41" s="19" t="s">
        <v>31</v>
      </c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5" ht="69.75" customHeight="1" outlineLevel="1" x14ac:dyDescent="0.2">
      <c r="A42" s="16" t="s">
        <v>69</v>
      </c>
      <c r="B42" s="17" t="s">
        <v>67</v>
      </c>
      <c r="C42" s="17" t="s">
        <v>30</v>
      </c>
      <c r="D42" s="18" t="s">
        <v>31</v>
      </c>
      <c r="E42" s="19" t="s">
        <v>31</v>
      </c>
      <c r="F42" s="19" t="s">
        <v>31</v>
      </c>
      <c r="G42" s="18" t="s">
        <v>31</v>
      </c>
      <c r="H42" s="19" t="s">
        <v>31</v>
      </c>
      <c r="I42" s="59" t="s">
        <v>31</v>
      </c>
      <c r="J42" s="19" t="s">
        <v>31</v>
      </c>
      <c r="K42" s="19" t="s">
        <v>31</v>
      </c>
      <c r="L42" s="18" t="s">
        <v>31</v>
      </c>
      <c r="M42" s="19" t="s">
        <v>31</v>
      </c>
      <c r="N42" s="18" t="s">
        <v>31</v>
      </c>
      <c r="O42" s="55" t="s">
        <v>31</v>
      </c>
      <c r="P42" s="19" t="s">
        <v>31</v>
      </c>
      <c r="Q42" s="19" t="s">
        <v>31</v>
      </c>
      <c r="R42" s="19" t="s">
        <v>31</v>
      </c>
      <c r="S42" s="19" t="s">
        <v>31</v>
      </c>
      <c r="T42" s="21" t="s">
        <v>31</v>
      </c>
      <c r="U42" s="19" t="s">
        <v>31</v>
      </c>
      <c r="V42" s="19" t="s">
        <v>31</v>
      </c>
      <c r="W42" s="19" t="s">
        <v>31</v>
      </c>
      <c r="X42" s="19" t="s">
        <v>31</v>
      </c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5" s="69" customFormat="1" ht="62.25" customHeight="1" x14ac:dyDescent="0.25">
      <c r="A43" s="57" t="s">
        <v>69</v>
      </c>
      <c r="B43" s="58" t="s">
        <v>70</v>
      </c>
      <c r="C43" s="58" t="s">
        <v>30</v>
      </c>
      <c r="D43" s="59" t="s">
        <v>31</v>
      </c>
      <c r="E43" s="60" t="s">
        <v>31</v>
      </c>
      <c r="F43" s="60" t="s">
        <v>31</v>
      </c>
      <c r="G43" s="59" t="s">
        <v>31</v>
      </c>
      <c r="H43" s="60" t="s">
        <v>31</v>
      </c>
      <c r="I43" s="59" t="s">
        <v>31</v>
      </c>
      <c r="J43" s="60" t="s">
        <v>31</v>
      </c>
      <c r="K43" s="60" t="s">
        <v>31</v>
      </c>
      <c r="L43" s="59" t="s">
        <v>31</v>
      </c>
      <c r="M43" s="60" t="s">
        <v>31</v>
      </c>
      <c r="N43" s="59" t="s">
        <v>31</v>
      </c>
      <c r="O43" s="68" t="s">
        <v>31</v>
      </c>
      <c r="P43" s="60" t="s">
        <v>31</v>
      </c>
      <c r="Q43" s="60" t="s">
        <v>31</v>
      </c>
      <c r="R43" s="60" t="s">
        <v>31</v>
      </c>
      <c r="S43" s="60" t="s">
        <v>31</v>
      </c>
      <c r="T43" s="61" t="s">
        <v>31</v>
      </c>
      <c r="U43" s="60" t="s">
        <v>31</v>
      </c>
      <c r="V43" s="60" t="s">
        <v>31</v>
      </c>
      <c r="W43" s="60" t="s">
        <v>31</v>
      </c>
      <c r="X43" s="60" t="s">
        <v>31</v>
      </c>
    </row>
    <row r="44" spans="1:1025" s="70" customFormat="1" ht="61.9" customHeight="1" x14ac:dyDescent="0.25">
      <c r="A44" s="57" t="s">
        <v>71</v>
      </c>
      <c r="B44" s="58" t="s">
        <v>72</v>
      </c>
      <c r="C44" s="58" t="s">
        <v>30</v>
      </c>
      <c r="D44" s="60" t="s">
        <v>31</v>
      </c>
      <c r="E44" s="60" t="s">
        <v>31</v>
      </c>
      <c r="F44" s="60" t="s">
        <v>31</v>
      </c>
      <c r="G44" s="60" t="s">
        <v>31</v>
      </c>
      <c r="H44" s="60" t="s">
        <v>31</v>
      </c>
      <c r="I44" s="60" t="s">
        <v>31</v>
      </c>
      <c r="J44" s="60" t="s">
        <v>31</v>
      </c>
      <c r="K44" s="60" t="s">
        <v>31</v>
      </c>
      <c r="L44" s="60" t="s">
        <v>31</v>
      </c>
      <c r="M44" s="60" t="s">
        <v>31</v>
      </c>
      <c r="N44" s="63" t="s">
        <v>31</v>
      </c>
      <c r="O44" s="68" t="s">
        <v>31</v>
      </c>
      <c r="P44" s="60" t="s">
        <v>31</v>
      </c>
      <c r="Q44" s="60" t="s">
        <v>31</v>
      </c>
      <c r="R44" s="60" t="s">
        <v>31</v>
      </c>
      <c r="S44" s="60" t="s">
        <v>31</v>
      </c>
      <c r="T44" s="60" t="s">
        <v>31</v>
      </c>
      <c r="U44" s="60" t="s">
        <v>31</v>
      </c>
      <c r="V44" s="60" t="s">
        <v>31</v>
      </c>
      <c r="W44" s="60" t="s">
        <v>31</v>
      </c>
      <c r="X44" s="60" t="s">
        <v>31</v>
      </c>
    </row>
    <row r="45" spans="1:1025" s="69" customFormat="1" ht="52.15" customHeight="1" x14ac:dyDescent="0.25">
      <c r="A45" s="57" t="s">
        <v>73</v>
      </c>
      <c r="B45" s="58" t="s">
        <v>74</v>
      </c>
      <c r="C45" s="58" t="s">
        <v>30</v>
      </c>
      <c r="D45" s="60" t="s">
        <v>31</v>
      </c>
      <c r="E45" s="60" t="s">
        <v>31</v>
      </c>
      <c r="F45" s="60" t="s">
        <v>31</v>
      </c>
      <c r="G45" s="60" t="s">
        <v>31</v>
      </c>
      <c r="H45" s="60" t="s">
        <v>31</v>
      </c>
      <c r="I45" s="60" t="s">
        <v>31</v>
      </c>
      <c r="J45" s="60" t="s">
        <v>31</v>
      </c>
      <c r="K45" s="60" t="s">
        <v>31</v>
      </c>
      <c r="L45" s="60" t="s">
        <v>31</v>
      </c>
      <c r="M45" s="60" t="s">
        <v>31</v>
      </c>
      <c r="N45" s="63" t="s">
        <v>31</v>
      </c>
      <c r="O45" s="68" t="s">
        <v>31</v>
      </c>
      <c r="P45" s="60" t="s">
        <v>31</v>
      </c>
      <c r="Q45" s="60" t="s">
        <v>31</v>
      </c>
      <c r="R45" s="60" t="s">
        <v>31</v>
      </c>
      <c r="S45" s="60" t="s">
        <v>31</v>
      </c>
      <c r="T45" s="60" t="s">
        <v>31</v>
      </c>
      <c r="U45" s="60" t="s">
        <v>31</v>
      </c>
      <c r="V45" s="60" t="s">
        <v>31</v>
      </c>
      <c r="W45" s="60" t="s">
        <v>31</v>
      </c>
      <c r="X45" s="60" t="s">
        <v>31</v>
      </c>
    </row>
    <row r="46" spans="1:1025" s="72" customFormat="1" ht="55.5" customHeight="1" x14ac:dyDescent="0.2">
      <c r="A46" s="57" t="s">
        <v>75</v>
      </c>
      <c r="B46" s="58" t="s">
        <v>76</v>
      </c>
      <c r="C46" s="58" t="s">
        <v>30</v>
      </c>
      <c r="D46" s="59" t="s">
        <v>31</v>
      </c>
      <c r="E46" s="60" t="s">
        <v>31</v>
      </c>
      <c r="F46" s="60" t="s">
        <v>31</v>
      </c>
      <c r="G46" s="59" t="s">
        <v>31</v>
      </c>
      <c r="H46" s="60" t="s">
        <v>31</v>
      </c>
      <c r="I46" s="59" t="s">
        <v>31</v>
      </c>
      <c r="J46" s="60" t="s">
        <v>31</v>
      </c>
      <c r="K46" s="60" t="s">
        <v>31</v>
      </c>
      <c r="L46" s="59" t="s">
        <v>31</v>
      </c>
      <c r="M46" s="60" t="s">
        <v>31</v>
      </c>
      <c r="N46" s="59" t="s">
        <v>31</v>
      </c>
      <c r="O46" s="68" t="s">
        <v>31</v>
      </c>
      <c r="P46" s="60" t="s">
        <v>31</v>
      </c>
      <c r="Q46" s="60" t="s">
        <v>31</v>
      </c>
      <c r="R46" s="60" t="s">
        <v>31</v>
      </c>
      <c r="S46" s="60" t="s">
        <v>31</v>
      </c>
      <c r="T46" s="61" t="s">
        <v>31</v>
      </c>
      <c r="U46" s="60" t="s">
        <v>31</v>
      </c>
      <c r="V46" s="60" t="s">
        <v>31</v>
      </c>
      <c r="W46" s="60" t="s">
        <v>31</v>
      </c>
      <c r="X46" s="60" t="s">
        <v>31</v>
      </c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71"/>
      <c r="BB46" s="71"/>
      <c r="BC46" s="71"/>
      <c r="BD46" s="71"/>
      <c r="BE46" s="71"/>
      <c r="BF46" s="71"/>
      <c r="BG46" s="71"/>
      <c r="BH46" s="71"/>
      <c r="BI46" s="71"/>
      <c r="BJ46" s="71"/>
      <c r="BK46" s="71"/>
      <c r="BL46" s="71"/>
      <c r="BM46" s="71"/>
      <c r="BN46" s="71"/>
      <c r="BO46" s="71"/>
      <c r="BP46" s="71"/>
      <c r="BQ46" s="71"/>
      <c r="BR46" s="71"/>
      <c r="BS46" s="71"/>
      <c r="BT46" s="71"/>
      <c r="BU46" s="71"/>
      <c r="BV46" s="71"/>
      <c r="BW46" s="71"/>
      <c r="BX46" s="71"/>
      <c r="BY46" s="71"/>
      <c r="BZ46" s="71"/>
      <c r="CA46" s="71"/>
      <c r="CB46" s="71"/>
      <c r="CC46" s="71"/>
      <c r="CD46" s="71"/>
      <c r="CE46" s="71"/>
      <c r="CF46" s="71"/>
      <c r="CG46" s="71"/>
      <c r="CH46" s="71"/>
      <c r="CI46" s="71"/>
      <c r="CJ46" s="71"/>
      <c r="CK46" s="71"/>
      <c r="CL46" s="71"/>
      <c r="CM46" s="71"/>
      <c r="CN46" s="71"/>
      <c r="CO46" s="71"/>
      <c r="CP46" s="71"/>
      <c r="CQ46" s="71"/>
      <c r="CR46" s="71"/>
      <c r="CS46" s="71"/>
      <c r="CT46" s="71"/>
      <c r="CU46" s="71"/>
      <c r="CV46" s="71"/>
      <c r="CW46" s="71"/>
      <c r="CX46" s="71"/>
      <c r="CY46" s="71"/>
      <c r="CZ46" s="71"/>
      <c r="DA46" s="71"/>
      <c r="DB46" s="71"/>
      <c r="DC46" s="71"/>
      <c r="DD46" s="71"/>
      <c r="DE46" s="71"/>
      <c r="DF46" s="71"/>
      <c r="DG46" s="71"/>
      <c r="DH46" s="71"/>
      <c r="DI46" s="71"/>
      <c r="DJ46" s="71"/>
      <c r="DK46" s="71"/>
      <c r="DL46" s="71"/>
      <c r="DM46" s="71"/>
      <c r="DN46" s="71"/>
      <c r="DO46" s="71"/>
      <c r="DP46" s="71"/>
      <c r="DQ46" s="71"/>
      <c r="DR46" s="71"/>
      <c r="DS46" s="71"/>
      <c r="DT46" s="71"/>
      <c r="DU46" s="71"/>
      <c r="DV46" s="71"/>
      <c r="DW46" s="71"/>
      <c r="DX46" s="71"/>
      <c r="DY46" s="71"/>
      <c r="DZ46" s="71"/>
      <c r="EA46" s="71"/>
      <c r="EB46" s="71"/>
      <c r="EC46" s="71"/>
      <c r="ED46" s="71"/>
      <c r="EE46" s="71"/>
      <c r="EF46" s="71"/>
      <c r="EG46" s="71"/>
      <c r="EH46" s="71"/>
      <c r="EI46" s="71"/>
      <c r="EJ46" s="71"/>
      <c r="EK46" s="71"/>
      <c r="EL46" s="71"/>
      <c r="EM46" s="71"/>
      <c r="EN46" s="71"/>
      <c r="EO46" s="71"/>
      <c r="EP46" s="71"/>
      <c r="EQ46" s="71"/>
      <c r="ER46" s="71"/>
      <c r="ES46" s="71"/>
      <c r="ET46" s="71"/>
      <c r="EU46" s="71"/>
      <c r="EV46" s="71"/>
      <c r="EW46" s="71"/>
      <c r="EX46" s="71"/>
      <c r="EY46" s="71"/>
      <c r="EZ46" s="71"/>
      <c r="FA46" s="71"/>
      <c r="FB46" s="71"/>
      <c r="FC46" s="71"/>
      <c r="FD46" s="71"/>
      <c r="FE46" s="71"/>
      <c r="FF46" s="71"/>
      <c r="FG46" s="71"/>
      <c r="FH46" s="71"/>
      <c r="FI46" s="71"/>
      <c r="FJ46" s="71"/>
      <c r="FK46" s="71"/>
      <c r="FL46" s="71"/>
      <c r="FM46" s="71"/>
      <c r="FN46" s="71"/>
      <c r="FO46" s="71"/>
      <c r="FP46" s="71"/>
      <c r="FQ46" s="71"/>
      <c r="FR46" s="71"/>
      <c r="FS46" s="71"/>
      <c r="FT46" s="71"/>
      <c r="FU46" s="71"/>
      <c r="FV46" s="71"/>
      <c r="FW46" s="71"/>
      <c r="FX46" s="71"/>
      <c r="FY46" s="71"/>
      <c r="FZ46" s="71"/>
      <c r="GA46" s="71"/>
      <c r="GB46" s="71"/>
      <c r="GC46" s="71"/>
      <c r="GD46" s="71"/>
      <c r="GE46" s="71"/>
      <c r="GF46" s="71"/>
      <c r="GG46" s="71"/>
      <c r="GH46" s="71"/>
      <c r="GI46" s="71"/>
      <c r="GJ46" s="71"/>
      <c r="GK46" s="71"/>
      <c r="GL46" s="71"/>
      <c r="GM46" s="71"/>
      <c r="GN46" s="71"/>
      <c r="GO46" s="71"/>
      <c r="GP46" s="71"/>
      <c r="GQ46" s="71"/>
      <c r="GR46" s="71"/>
      <c r="GS46" s="71"/>
      <c r="GT46" s="71"/>
      <c r="GU46" s="71"/>
      <c r="GV46" s="71"/>
      <c r="GW46" s="71"/>
      <c r="GX46" s="71"/>
      <c r="GY46" s="71"/>
      <c r="GZ46" s="71"/>
      <c r="HA46" s="71"/>
      <c r="HB46" s="71"/>
      <c r="HC46" s="71"/>
      <c r="HD46" s="71"/>
      <c r="HE46" s="71"/>
      <c r="HF46" s="71"/>
      <c r="HG46" s="71"/>
      <c r="HH46" s="71"/>
      <c r="HI46" s="71"/>
      <c r="HJ46" s="71"/>
      <c r="HK46" s="71"/>
      <c r="HL46" s="71"/>
      <c r="HM46" s="71"/>
      <c r="HN46" s="71"/>
      <c r="HO46" s="71"/>
      <c r="HP46" s="71"/>
      <c r="HQ46" s="71"/>
      <c r="HR46" s="71"/>
      <c r="HS46" s="71"/>
      <c r="HT46" s="71"/>
      <c r="HU46" s="71"/>
      <c r="HV46" s="71"/>
      <c r="HW46" s="71"/>
      <c r="HX46" s="71"/>
      <c r="HY46" s="71"/>
      <c r="HZ46" s="71"/>
      <c r="IA46" s="71"/>
      <c r="IB46" s="71"/>
      <c r="IC46" s="71"/>
      <c r="ID46" s="71"/>
      <c r="IE46" s="71"/>
      <c r="IF46" s="71"/>
      <c r="IG46" s="71"/>
      <c r="IH46" s="71"/>
      <c r="II46" s="71"/>
      <c r="IJ46" s="71"/>
      <c r="IK46" s="71"/>
      <c r="IL46" s="71"/>
      <c r="IM46" s="71"/>
      <c r="IN46" s="71"/>
      <c r="IO46" s="71"/>
      <c r="IP46" s="71"/>
      <c r="IQ46" s="71"/>
      <c r="IR46" s="71"/>
      <c r="IS46" s="71"/>
      <c r="IT46" s="71"/>
      <c r="IU46" s="71"/>
      <c r="IV46" s="71"/>
      <c r="IW46" s="71"/>
      <c r="IX46" s="71"/>
      <c r="IY46" s="71"/>
      <c r="IZ46" s="71"/>
      <c r="JA46" s="71"/>
      <c r="JB46" s="71"/>
      <c r="JC46" s="71"/>
      <c r="JD46" s="71"/>
      <c r="JE46" s="71"/>
      <c r="JF46" s="71"/>
      <c r="JG46" s="71"/>
      <c r="JH46" s="71"/>
      <c r="JI46" s="71"/>
      <c r="JJ46" s="71"/>
      <c r="JK46" s="71"/>
      <c r="JL46" s="71"/>
      <c r="JM46" s="71"/>
      <c r="JN46" s="71"/>
      <c r="JO46" s="71"/>
      <c r="JP46" s="71"/>
      <c r="JQ46" s="71"/>
      <c r="JR46" s="71"/>
      <c r="JS46" s="71"/>
      <c r="JT46" s="71"/>
      <c r="JU46" s="71"/>
      <c r="JV46" s="71"/>
      <c r="JW46" s="71"/>
      <c r="JX46" s="71"/>
      <c r="JY46" s="71"/>
      <c r="JZ46" s="71"/>
      <c r="KA46" s="71"/>
      <c r="KB46" s="71"/>
      <c r="KC46" s="71"/>
      <c r="KD46" s="71"/>
      <c r="KE46" s="71"/>
      <c r="KF46" s="71"/>
      <c r="KG46" s="71"/>
      <c r="KH46" s="71"/>
      <c r="KI46" s="71"/>
      <c r="KJ46" s="71"/>
      <c r="KK46" s="71"/>
      <c r="KL46" s="71"/>
      <c r="KM46" s="71"/>
      <c r="KN46" s="71"/>
      <c r="KO46" s="71"/>
      <c r="KP46" s="71"/>
      <c r="KQ46" s="71"/>
      <c r="KR46" s="71"/>
      <c r="KS46" s="71"/>
      <c r="KT46" s="71"/>
      <c r="KU46" s="71"/>
      <c r="KV46" s="71"/>
      <c r="KW46" s="71"/>
      <c r="KX46" s="71"/>
      <c r="KY46" s="71"/>
      <c r="KZ46" s="71"/>
      <c r="LA46" s="71"/>
      <c r="LB46" s="71"/>
      <c r="LC46" s="71"/>
      <c r="LD46" s="71"/>
      <c r="LE46" s="71"/>
      <c r="LF46" s="71"/>
      <c r="LG46" s="71"/>
      <c r="LH46" s="71"/>
      <c r="LI46" s="71"/>
      <c r="LJ46" s="71"/>
      <c r="LK46" s="71"/>
      <c r="LL46" s="71"/>
      <c r="LM46" s="71"/>
      <c r="LN46" s="71"/>
      <c r="LO46" s="71"/>
      <c r="LP46" s="71"/>
      <c r="LQ46" s="71"/>
      <c r="LR46" s="71"/>
      <c r="LS46" s="71"/>
      <c r="LT46" s="71"/>
      <c r="LU46" s="71"/>
      <c r="LV46" s="71"/>
      <c r="LW46" s="71"/>
      <c r="LX46" s="71"/>
      <c r="LY46" s="71"/>
      <c r="LZ46" s="71"/>
      <c r="MA46" s="71"/>
      <c r="MB46" s="71"/>
      <c r="MC46" s="71"/>
      <c r="MD46" s="71"/>
      <c r="ME46" s="71"/>
      <c r="MF46" s="71"/>
      <c r="MG46" s="71"/>
      <c r="MH46" s="71"/>
      <c r="MI46" s="71"/>
      <c r="MJ46" s="71"/>
      <c r="MK46" s="71"/>
      <c r="ML46" s="71"/>
      <c r="MM46" s="71"/>
      <c r="MN46" s="71"/>
      <c r="MO46" s="71"/>
      <c r="MP46" s="71"/>
      <c r="MQ46" s="71"/>
      <c r="MR46" s="71"/>
      <c r="MS46" s="71"/>
      <c r="MT46" s="71"/>
      <c r="MU46" s="71"/>
      <c r="MV46" s="71"/>
      <c r="MW46" s="71"/>
      <c r="MX46" s="71"/>
      <c r="MY46" s="71"/>
      <c r="MZ46" s="71"/>
      <c r="NA46" s="71"/>
      <c r="NB46" s="71"/>
      <c r="NC46" s="71"/>
      <c r="ND46" s="71"/>
      <c r="NE46" s="71"/>
      <c r="NF46" s="71"/>
      <c r="NG46" s="71"/>
      <c r="NH46" s="71"/>
      <c r="NI46" s="71"/>
      <c r="NJ46" s="71"/>
      <c r="NK46" s="71"/>
      <c r="NL46" s="71"/>
      <c r="NM46" s="71"/>
      <c r="NN46" s="71"/>
      <c r="NO46" s="71"/>
      <c r="NP46" s="71"/>
      <c r="NQ46" s="71"/>
      <c r="NR46" s="71"/>
      <c r="NS46" s="71"/>
      <c r="NT46" s="71"/>
      <c r="NU46" s="71"/>
      <c r="NV46" s="71"/>
      <c r="NW46" s="71"/>
      <c r="NX46" s="71"/>
      <c r="NY46" s="71"/>
      <c r="NZ46" s="71"/>
      <c r="OA46" s="71"/>
      <c r="OB46" s="71"/>
      <c r="OC46" s="71"/>
      <c r="OD46" s="71"/>
      <c r="OE46" s="71"/>
      <c r="OF46" s="71"/>
      <c r="OG46" s="71"/>
      <c r="OH46" s="71"/>
      <c r="OI46" s="71"/>
      <c r="OJ46" s="71"/>
      <c r="OK46" s="71"/>
      <c r="OL46" s="71"/>
      <c r="OM46" s="71"/>
      <c r="ON46" s="71"/>
      <c r="OO46" s="71"/>
      <c r="OP46" s="71"/>
      <c r="OQ46" s="71"/>
      <c r="OR46" s="71"/>
      <c r="OS46" s="71"/>
      <c r="OT46" s="71"/>
      <c r="OU46" s="71"/>
      <c r="OV46" s="71"/>
      <c r="OW46" s="71"/>
      <c r="OX46" s="71"/>
      <c r="OY46" s="71"/>
      <c r="OZ46" s="71"/>
      <c r="PA46" s="71"/>
      <c r="PB46" s="71"/>
      <c r="PC46" s="71"/>
      <c r="PD46" s="71"/>
      <c r="PE46" s="71"/>
      <c r="PF46" s="71"/>
      <c r="PG46" s="71"/>
      <c r="PH46" s="71"/>
      <c r="PI46" s="71"/>
      <c r="PJ46" s="71"/>
      <c r="PK46" s="71"/>
      <c r="PL46" s="71"/>
      <c r="PM46" s="71"/>
      <c r="PN46" s="71"/>
      <c r="PO46" s="71"/>
      <c r="PP46" s="71"/>
      <c r="PQ46" s="71"/>
      <c r="PR46" s="71"/>
      <c r="PS46" s="71"/>
      <c r="PT46" s="71"/>
      <c r="PU46" s="71"/>
      <c r="PV46" s="71"/>
      <c r="PW46" s="71"/>
      <c r="PX46" s="71"/>
      <c r="PY46" s="71"/>
      <c r="PZ46" s="71"/>
      <c r="QA46" s="71"/>
      <c r="QB46" s="71"/>
      <c r="QC46" s="71"/>
      <c r="QD46" s="71"/>
      <c r="QE46" s="71"/>
      <c r="QF46" s="71"/>
      <c r="QG46" s="71"/>
      <c r="QH46" s="71"/>
      <c r="QI46" s="71"/>
      <c r="QJ46" s="71"/>
      <c r="QK46" s="71"/>
      <c r="QL46" s="71"/>
      <c r="QM46" s="71"/>
      <c r="QN46" s="71"/>
      <c r="QO46" s="71"/>
      <c r="QP46" s="71"/>
      <c r="QQ46" s="71"/>
      <c r="QR46" s="71"/>
      <c r="QS46" s="71"/>
      <c r="QT46" s="71"/>
      <c r="QU46" s="71"/>
      <c r="QV46" s="71"/>
      <c r="QW46" s="71"/>
      <c r="QX46" s="71"/>
      <c r="QY46" s="71"/>
      <c r="QZ46" s="71"/>
      <c r="RA46" s="71"/>
      <c r="RB46" s="71"/>
      <c r="RC46" s="71"/>
      <c r="RD46" s="71"/>
      <c r="RE46" s="71"/>
      <c r="RF46" s="71"/>
      <c r="RG46" s="71"/>
      <c r="RH46" s="71"/>
      <c r="RI46" s="71"/>
      <c r="RJ46" s="71"/>
      <c r="RK46" s="71"/>
      <c r="RL46" s="71"/>
      <c r="RM46" s="71"/>
      <c r="RN46" s="71"/>
      <c r="RO46" s="71"/>
      <c r="RP46" s="71"/>
      <c r="RQ46" s="71"/>
      <c r="RR46" s="71"/>
      <c r="RS46" s="71"/>
      <c r="RT46" s="71"/>
      <c r="RU46" s="71"/>
      <c r="RV46" s="71"/>
      <c r="RW46" s="71"/>
      <c r="RX46" s="71"/>
      <c r="RY46" s="71"/>
      <c r="RZ46" s="71"/>
      <c r="SA46" s="71"/>
      <c r="SB46" s="71"/>
      <c r="SC46" s="71"/>
      <c r="SD46" s="71"/>
      <c r="SE46" s="71"/>
      <c r="SF46" s="71"/>
      <c r="SG46" s="71"/>
      <c r="SH46" s="71"/>
      <c r="SI46" s="71"/>
      <c r="SJ46" s="71"/>
      <c r="SK46" s="71"/>
      <c r="SL46" s="71"/>
      <c r="SM46" s="71"/>
      <c r="SN46" s="71"/>
      <c r="SO46" s="71"/>
      <c r="SP46" s="71"/>
      <c r="SQ46" s="71"/>
      <c r="SR46" s="71"/>
      <c r="SS46" s="71"/>
      <c r="ST46" s="71"/>
      <c r="SU46" s="71"/>
      <c r="SV46" s="71"/>
      <c r="SW46" s="71"/>
      <c r="SX46" s="71"/>
      <c r="SY46" s="71"/>
      <c r="SZ46" s="71"/>
      <c r="TA46" s="71"/>
      <c r="TB46" s="71"/>
      <c r="TC46" s="71"/>
      <c r="TD46" s="71"/>
      <c r="TE46" s="71"/>
      <c r="TF46" s="71"/>
      <c r="TG46" s="71"/>
      <c r="TH46" s="71"/>
      <c r="TI46" s="71"/>
      <c r="TJ46" s="71"/>
      <c r="TK46" s="71"/>
      <c r="TL46" s="71"/>
      <c r="TM46" s="71"/>
      <c r="TN46" s="71"/>
      <c r="TO46" s="71"/>
      <c r="TP46" s="71"/>
      <c r="TQ46" s="71"/>
      <c r="TR46" s="71"/>
      <c r="TS46" s="71"/>
      <c r="TT46" s="71"/>
      <c r="TU46" s="71"/>
      <c r="TV46" s="71"/>
      <c r="TW46" s="71"/>
      <c r="TX46" s="71"/>
      <c r="TY46" s="71"/>
      <c r="TZ46" s="71"/>
      <c r="UA46" s="71"/>
      <c r="UB46" s="71"/>
      <c r="UC46" s="71"/>
      <c r="UD46" s="71"/>
      <c r="UE46" s="71"/>
      <c r="UF46" s="71"/>
      <c r="UG46" s="71"/>
      <c r="UH46" s="71"/>
      <c r="UI46" s="71"/>
      <c r="UJ46" s="71"/>
      <c r="UK46" s="71"/>
      <c r="UL46" s="71"/>
      <c r="UM46" s="71"/>
      <c r="UN46" s="71"/>
      <c r="UO46" s="71"/>
      <c r="UP46" s="71"/>
      <c r="UQ46" s="71"/>
      <c r="UR46" s="71"/>
      <c r="US46" s="71"/>
      <c r="UT46" s="71"/>
      <c r="UU46" s="71"/>
      <c r="UV46" s="71"/>
      <c r="UW46" s="71"/>
      <c r="UX46" s="71"/>
      <c r="UY46" s="71"/>
      <c r="UZ46" s="71"/>
      <c r="VA46" s="71"/>
      <c r="VB46" s="71"/>
      <c r="VC46" s="71"/>
      <c r="VD46" s="71"/>
      <c r="VE46" s="71"/>
      <c r="VF46" s="71"/>
      <c r="VG46" s="71"/>
      <c r="VH46" s="71"/>
      <c r="VI46" s="71"/>
      <c r="VJ46" s="71"/>
      <c r="VK46" s="71"/>
      <c r="VL46" s="71"/>
      <c r="VM46" s="71"/>
      <c r="VN46" s="71"/>
      <c r="VO46" s="71"/>
      <c r="VP46" s="71"/>
      <c r="VQ46" s="71"/>
      <c r="VR46" s="71"/>
      <c r="VS46" s="71"/>
      <c r="VT46" s="71"/>
      <c r="VU46" s="71"/>
      <c r="VV46" s="71"/>
      <c r="VW46" s="71"/>
      <c r="VX46" s="71"/>
      <c r="VY46" s="71"/>
      <c r="VZ46" s="71"/>
      <c r="WA46" s="71"/>
      <c r="WB46" s="71"/>
      <c r="WC46" s="71"/>
      <c r="WD46" s="71"/>
      <c r="WE46" s="71"/>
      <c r="WF46" s="71"/>
      <c r="WG46" s="71"/>
      <c r="WH46" s="71"/>
      <c r="WI46" s="71"/>
      <c r="WJ46" s="71"/>
      <c r="WK46" s="71"/>
      <c r="WL46" s="71"/>
      <c r="WM46" s="71"/>
      <c r="WN46" s="71"/>
      <c r="WO46" s="71"/>
      <c r="WP46" s="71"/>
      <c r="WQ46" s="71"/>
      <c r="WR46" s="71"/>
      <c r="WS46" s="71"/>
      <c r="WT46" s="71"/>
      <c r="WU46" s="71"/>
      <c r="WV46" s="71"/>
      <c r="WW46" s="71"/>
      <c r="WX46" s="71"/>
      <c r="WY46" s="71"/>
      <c r="WZ46" s="71"/>
      <c r="XA46" s="71"/>
      <c r="XB46" s="71"/>
      <c r="XC46" s="71"/>
      <c r="XD46" s="71"/>
      <c r="XE46" s="71"/>
      <c r="XF46" s="71"/>
      <c r="XG46" s="71"/>
      <c r="XH46" s="71"/>
      <c r="XI46" s="71"/>
      <c r="XJ46" s="71"/>
      <c r="XK46" s="71"/>
      <c r="XL46" s="71"/>
      <c r="XM46" s="71"/>
      <c r="XN46" s="71"/>
      <c r="XO46" s="71"/>
      <c r="XP46" s="71"/>
      <c r="XQ46" s="71"/>
      <c r="XR46" s="71"/>
      <c r="XS46" s="71"/>
      <c r="XT46" s="71"/>
      <c r="XU46" s="71"/>
      <c r="XV46" s="71"/>
      <c r="XW46" s="71"/>
      <c r="XX46" s="71"/>
      <c r="XY46" s="71"/>
      <c r="XZ46" s="71"/>
      <c r="YA46" s="71"/>
      <c r="YB46" s="71"/>
      <c r="YC46" s="71"/>
      <c r="YD46" s="71"/>
      <c r="YE46" s="71"/>
      <c r="YF46" s="71"/>
      <c r="YG46" s="71"/>
      <c r="YH46" s="71"/>
      <c r="YI46" s="71"/>
      <c r="YJ46" s="71"/>
      <c r="YK46" s="71"/>
      <c r="YL46" s="71"/>
      <c r="YM46" s="71"/>
      <c r="YN46" s="71"/>
      <c r="YO46" s="71"/>
      <c r="YP46" s="71"/>
      <c r="YQ46" s="71"/>
      <c r="YR46" s="71"/>
      <c r="YS46" s="71"/>
      <c r="YT46" s="71"/>
      <c r="YU46" s="71"/>
      <c r="YV46" s="71"/>
      <c r="YW46" s="71"/>
      <c r="YX46" s="71"/>
      <c r="YY46" s="71"/>
      <c r="YZ46" s="71"/>
      <c r="ZA46" s="71"/>
      <c r="ZB46" s="71"/>
      <c r="ZC46" s="71"/>
      <c r="ZD46" s="71"/>
      <c r="ZE46" s="71"/>
      <c r="ZF46" s="71"/>
      <c r="ZG46" s="71"/>
      <c r="ZH46" s="71"/>
      <c r="ZI46" s="71"/>
      <c r="ZJ46" s="71"/>
      <c r="ZK46" s="71"/>
      <c r="ZL46" s="71"/>
      <c r="ZM46" s="71"/>
      <c r="ZN46" s="71"/>
      <c r="ZO46" s="71"/>
      <c r="ZP46" s="71"/>
      <c r="ZQ46" s="71"/>
      <c r="ZR46" s="71"/>
      <c r="ZS46" s="71"/>
      <c r="ZT46" s="71"/>
      <c r="ZU46" s="71"/>
      <c r="ZV46" s="71"/>
      <c r="ZW46" s="71"/>
      <c r="ZX46" s="71"/>
      <c r="ZY46" s="71"/>
      <c r="ZZ46" s="71"/>
      <c r="AAA46" s="71"/>
      <c r="AAB46" s="71"/>
      <c r="AAC46" s="71"/>
      <c r="AAD46" s="71"/>
      <c r="AAE46" s="71"/>
      <c r="AAF46" s="71"/>
      <c r="AAG46" s="71"/>
      <c r="AAH46" s="71"/>
      <c r="AAI46" s="71"/>
      <c r="AAJ46" s="71"/>
      <c r="AAK46" s="71"/>
      <c r="AAL46" s="71"/>
      <c r="AAM46" s="71"/>
      <c r="AAN46" s="71"/>
      <c r="AAO46" s="71"/>
      <c r="AAP46" s="71"/>
      <c r="AAQ46" s="71"/>
      <c r="AAR46" s="71"/>
      <c r="AAS46" s="71"/>
      <c r="AAT46" s="71"/>
      <c r="AAU46" s="71"/>
      <c r="AAV46" s="71"/>
      <c r="AAW46" s="71"/>
      <c r="AAX46" s="71"/>
      <c r="AAY46" s="71"/>
      <c r="AAZ46" s="71"/>
      <c r="ABA46" s="71"/>
      <c r="ABB46" s="71"/>
      <c r="ABC46" s="71"/>
      <c r="ABD46" s="71"/>
      <c r="ABE46" s="71"/>
      <c r="ABF46" s="71"/>
      <c r="ABG46" s="71"/>
      <c r="ABH46" s="71"/>
      <c r="ABI46" s="71"/>
      <c r="ABJ46" s="71"/>
      <c r="ABK46" s="71"/>
      <c r="ABL46" s="71"/>
      <c r="ABM46" s="71"/>
      <c r="ABN46" s="71"/>
      <c r="ABO46" s="71"/>
      <c r="ABP46" s="71"/>
      <c r="ABQ46" s="71"/>
      <c r="ABR46" s="71"/>
      <c r="ABS46" s="71"/>
      <c r="ABT46" s="71"/>
      <c r="ABU46" s="71"/>
      <c r="ABV46" s="71"/>
      <c r="ABW46" s="71"/>
      <c r="ABX46" s="71"/>
      <c r="ABY46" s="71"/>
      <c r="ABZ46" s="71"/>
      <c r="ACA46" s="71"/>
      <c r="ACB46" s="71"/>
      <c r="ACC46" s="71"/>
      <c r="ACD46" s="71"/>
      <c r="ACE46" s="71"/>
      <c r="ACF46" s="71"/>
      <c r="ACG46" s="71"/>
      <c r="ACH46" s="71"/>
      <c r="ACI46" s="71"/>
      <c r="ACJ46" s="71"/>
      <c r="ACK46" s="71"/>
      <c r="ACL46" s="71"/>
      <c r="ACM46" s="71"/>
      <c r="ACN46" s="71"/>
      <c r="ACO46" s="71"/>
      <c r="ACP46" s="71"/>
      <c r="ACQ46" s="71"/>
      <c r="ACR46" s="71"/>
      <c r="ACS46" s="71"/>
      <c r="ACT46" s="71"/>
      <c r="ACU46" s="71"/>
      <c r="ACV46" s="71"/>
      <c r="ACW46" s="71"/>
      <c r="ACX46" s="71"/>
      <c r="ACY46" s="71"/>
      <c r="ACZ46" s="71"/>
      <c r="ADA46" s="71"/>
      <c r="ADB46" s="71"/>
      <c r="ADC46" s="71"/>
      <c r="ADD46" s="71"/>
      <c r="ADE46" s="71"/>
      <c r="ADF46" s="71"/>
      <c r="ADG46" s="71"/>
      <c r="ADH46" s="71"/>
      <c r="ADI46" s="71"/>
      <c r="ADJ46" s="71"/>
      <c r="ADK46" s="71"/>
      <c r="ADL46" s="71"/>
      <c r="ADM46" s="71"/>
      <c r="ADN46" s="71"/>
      <c r="ADO46" s="71"/>
      <c r="ADP46" s="71"/>
      <c r="ADQ46" s="71"/>
      <c r="ADR46" s="71"/>
      <c r="ADS46" s="71"/>
      <c r="ADT46" s="71"/>
      <c r="ADU46" s="71"/>
      <c r="ADV46" s="71"/>
      <c r="ADW46" s="71"/>
      <c r="ADX46" s="71"/>
      <c r="ADY46" s="71"/>
      <c r="ADZ46" s="71"/>
      <c r="AEA46" s="71"/>
      <c r="AEB46" s="71"/>
      <c r="AEC46" s="71"/>
      <c r="AED46" s="71"/>
      <c r="AEE46" s="71"/>
      <c r="AEF46" s="71"/>
      <c r="AEG46" s="71"/>
      <c r="AEH46" s="71"/>
      <c r="AEI46" s="71"/>
      <c r="AEJ46" s="71"/>
      <c r="AEK46" s="71"/>
      <c r="AEL46" s="71"/>
      <c r="AEM46" s="71"/>
      <c r="AEN46" s="71"/>
      <c r="AEO46" s="71"/>
      <c r="AEP46" s="71"/>
      <c r="AEQ46" s="71"/>
      <c r="AER46" s="71"/>
      <c r="AES46" s="71"/>
      <c r="AET46" s="71"/>
      <c r="AEU46" s="71"/>
      <c r="AEV46" s="71"/>
      <c r="AEW46" s="71"/>
      <c r="AEX46" s="71"/>
      <c r="AEY46" s="71"/>
      <c r="AEZ46" s="71"/>
      <c r="AFA46" s="71"/>
      <c r="AFB46" s="71"/>
      <c r="AFC46" s="71"/>
      <c r="AFD46" s="71"/>
      <c r="AFE46" s="71"/>
      <c r="AFF46" s="71"/>
      <c r="AFG46" s="71"/>
      <c r="AFH46" s="71"/>
      <c r="AFI46" s="71"/>
      <c r="AFJ46" s="71"/>
      <c r="AFK46" s="71"/>
      <c r="AFL46" s="71"/>
      <c r="AFM46" s="71"/>
      <c r="AFN46" s="71"/>
      <c r="AFO46" s="71"/>
      <c r="AFP46" s="71"/>
      <c r="AFQ46" s="71"/>
      <c r="AFR46" s="71"/>
      <c r="AFS46" s="71"/>
      <c r="AFT46" s="71"/>
      <c r="AFU46" s="71"/>
      <c r="AFV46" s="71"/>
      <c r="AFW46" s="71"/>
      <c r="AFX46" s="71"/>
      <c r="AFY46" s="71"/>
      <c r="AFZ46" s="71"/>
      <c r="AGA46" s="71"/>
      <c r="AGB46" s="71"/>
      <c r="AGC46" s="71"/>
      <c r="AGD46" s="71"/>
      <c r="AGE46" s="71"/>
      <c r="AGF46" s="71"/>
      <c r="AGG46" s="71"/>
      <c r="AGH46" s="71"/>
      <c r="AGI46" s="71"/>
      <c r="AGJ46" s="71"/>
      <c r="AGK46" s="71"/>
      <c r="AGL46" s="71"/>
      <c r="AGM46" s="71"/>
      <c r="AGN46" s="71"/>
      <c r="AGO46" s="71"/>
      <c r="AGP46" s="71"/>
      <c r="AGQ46" s="71"/>
      <c r="AGR46" s="71"/>
      <c r="AGS46" s="71"/>
      <c r="AGT46" s="71"/>
      <c r="AGU46" s="71"/>
      <c r="AGV46" s="71"/>
      <c r="AGW46" s="71"/>
      <c r="AGX46" s="71"/>
      <c r="AGY46" s="71"/>
      <c r="AGZ46" s="71"/>
      <c r="AHA46" s="71"/>
      <c r="AHB46" s="71"/>
      <c r="AHC46" s="71"/>
      <c r="AHD46" s="71"/>
      <c r="AHE46" s="71"/>
      <c r="AHF46" s="71"/>
      <c r="AHG46" s="71"/>
      <c r="AHH46" s="71"/>
      <c r="AHI46" s="71"/>
      <c r="AHJ46" s="71"/>
      <c r="AHK46" s="71"/>
      <c r="AHL46" s="71"/>
      <c r="AHM46" s="71"/>
      <c r="AHN46" s="71"/>
      <c r="AHO46" s="71"/>
      <c r="AHP46" s="71"/>
      <c r="AHQ46" s="71"/>
      <c r="AHR46" s="71"/>
      <c r="AHS46" s="71"/>
      <c r="AHT46" s="71"/>
      <c r="AHU46" s="71"/>
      <c r="AHV46" s="71"/>
      <c r="AHW46" s="71"/>
      <c r="AHX46" s="71"/>
      <c r="AHY46" s="71"/>
      <c r="AHZ46" s="71"/>
      <c r="AIA46" s="71"/>
      <c r="AIB46" s="71"/>
      <c r="AIC46" s="71"/>
      <c r="AID46" s="71"/>
      <c r="AIE46" s="71"/>
      <c r="AIF46" s="71"/>
      <c r="AIG46" s="71"/>
      <c r="AIH46" s="71"/>
      <c r="AII46" s="71"/>
      <c r="AIJ46" s="71"/>
      <c r="AIK46" s="71"/>
      <c r="AIL46" s="71"/>
      <c r="AIM46" s="71"/>
      <c r="AIN46" s="71"/>
      <c r="AIO46" s="71"/>
      <c r="AIP46" s="71"/>
      <c r="AIQ46" s="71"/>
      <c r="AIR46" s="71"/>
      <c r="AIS46" s="71"/>
      <c r="AIT46" s="71"/>
      <c r="AIU46" s="71"/>
      <c r="AIV46" s="71"/>
      <c r="AIW46" s="71"/>
      <c r="AIX46" s="71"/>
      <c r="AIY46" s="71"/>
      <c r="AIZ46" s="71"/>
      <c r="AJA46" s="71"/>
      <c r="AJB46" s="71"/>
      <c r="AJC46" s="71"/>
      <c r="AJD46" s="71"/>
      <c r="AJE46" s="71"/>
      <c r="AJF46" s="71"/>
      <c r="AJG46" s="71"/>
      <c r="AJH46" s="71"/>
      <c r="AJI46" s="71"/>
      <c r="AJJ46" s="71"/>
      <c r="AJK46" s="71"/>
      <c r="AJL46" s="71"/>
      <c r="AJM46" s="71"/>
      <c r="AJN46" s="71"/>
      <c r="AJO46" s="71"/>
      <c r="AJP46" s="71"/>
      <c r="AJQ46" s="71"/>
      <c r="AJR46" s="71"/>
      <c r="AJS46" s="71"/>
      <c r="AJT46" s="71"/>
      <c r="AJU46" s="71"/>
      <c r="AJV46" s="71"/>
      <c r="AJW46" s="71"/>
      <c r="AJX46" s="71"/>
      <c r="AJY46" s="71"/>
      <c r="AJZ46" s="71"/>
      <c r="AKA46" s="71"/>
      <c r="AKB46" s="71"/>
      <c r="AKC46" s="71"/>
      <c r="AKD46" s="71"/>
      <c r="AKE46" s="71"/>
      <c r="AKF46" s="71"/>
      <c r="AKG46" s="71"/>
      <c r="AKH46" s="71"/>
      <c r="AKI46" s="71"/>
      <c r="AKJ46" s="71"/>
      <c r="AKK46" s="71"/>
      <c r="AKL46" s="71"/>
      <c r="AKM46" s="71"/>
      <c r="AKN46" s="71"/>
      <c r="AKO46" s="71"/>
      <c r="AKP46" s="71"/>
      <c r="AKQ46" s="71"/>
      <c r="AKR46" s="71"/>
      <c r="AKS46" s="71"/>
      <c r="AKT46" s="71"/>
      <c r="AKU46" s="71"/>
      <c r="AKV46" s="71"/>
      <c r="AKW46" s="71"/>
      <c r="AKX46" s="71"/>
      <c r="AKY46" s="71"/>
      <c r="AKZ46" s="71"/>
      <c r="ALA46" s="71"/>
      <c r="ALB46" s="71"/>
      <c r="ALC46" s="71"/>
      <c r="ALD46" s="71"/>
      <c r="ALE46" s="71"/>
      <c r="ALF46" s="71"/>
      <c r="ALG46" s="71"/>
      <c r="ALH46" s="71"/>
      <c r="ALI46" s="71"/>
      <c r="ALJ46" s="71"/>
      <c r="ALK46" s="71"/>
      <c r="ALL46" s="71"/>
      <c r="ALM46" s="71"/>
      <c r="ALN46" s="71"/>
      <c r="ALO46" s="71"/>
      <c r="ALP46" s="71"/>
      <c r="ALQ46" s="71"/>
      <c r="ALR46" s="71"/>
      <c r="ALS46" s="71"/>
      <c r="ALT46" s="71"/>
      <c r="ALU46" s="71"/>
      <c r="ALV46" s="71"/>
      <c r="ALW46" s="71"/>
      <c r="ALX46" s="71"/>
      <c r="ALY46" s="71"/>
      <c r="ALZ46" s="71"/>
      <c r="AMA46" s="71"/>
      <c r="AMB46" s="71"/>
      <c r="AMC46" s="71"/>
      <c r="AMD46" s="71"/>
      <c r="AME46" s="71"/>
      <c r="AMF46" s="71"/>
      <c r="AMG46" s="71"/>
      <c r="AMH46" s="71"/>
      <c r="AMI46" s="71"/>
      <c r="AMJ46" s="71"/>
      <c r="AMK46" s="71"/>
    </row>
    <row r="47" spans="1:1025" s="72" customFormat="1" ht="25.5" x14ac:dyDescent="0.2">
      <c r="A47" s="57" t="s">
        <v>77</v>
      </c>
      <c r="B47" s="58" t="s">
        <v>78</v>
      </c>
      <c r="C47" s="58" t="s">
        <v>30</v>
      </c>
      <c r="D47" s="59">
        <v>26.073</v>
      </c>
      <c r="E47" s="60" t="s">
        <v>31</v>
      </c>
      <c r="F47" s="60" t="s">
        <v>31</v>
      </c>
      <c r="G47" s="59">
        <v>26.073</v>
      </c>
      <c r="H47" s="60" t="s">
        <v>31</v>
      </c>
      <c r="I47" s="73">
        <v>26.103999999999999</v>
      </c>
      <c r="J47" s="60" t="s">
        <v>31</v>
      </c>
      <c r="K47" s="60" t="s">
        <v>31</v>
      </c>
      <c r="L47" s="73">
        <v>26.103999999999999</v>
      </c>
      <c r="M47" s="60" t="s">
        <v>31</v>
      </c>
      <c r="N47" s="59">
        <v>3.0999999999998806E-2</v>
      </c>
      <c r="O47" s="62">
        <v>0.11889694319793964</v>
      </c>
      <c r="P47" s="60" t="s">
        <v>31</v>
      </c>
      <c r="Q47" s="60" t="s">
        <v>31</v>
      </c>
      <c r="R47" s="60" t="s">
        <v>31</v>
      </c>
      <c r="S47" s="60" t="s">
        <v>31</v>
      </c>
      <c r="T47" s="61">
        <v>3.0999999999998806E-2</v>
      </c>
      <c r="U47" s="62">
        <v>0.11889694319793964</v>
      </c>
      <c r="V47" s="60" t="s">
        <v>31</v>
      </c>
      <c r="W47" s="60" t="s">
        <v>31</v>
      </c>
      <c r="X47" s="60" t="s">
        <v>31</v>
      </c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71"/>
      <c r="AM47" s="71"/>
      <c r="AN47" s="71"/>
      <c r="AO47" s="71"/>
      <c r="AP47" s="71"/>
      <c r="AQ47" s="71"/>
      <c r="AR47" s="71"/>
      <c r="AS47" s="71"/>
      <c r="AT47" s="71"/>
      <c r="AU47" s="71"/>
      <c r="AV47" s="71"/>
      <c r="AW47" s="71"/>
      <c r="AX47" s="71"/>
      <c r="AY47" s="71"/>
      <c r="AZ47" s="71"/>
      <c r="BA47" s="71"/>
      <c r="BB47" s="71"/>
      <c r="BC47" s="71"/>
      <c r="BD47" s="71"/>
      <c r="BE47" s="71"/>
      <c r="BF47" s="71"/>
      <c r="BG47" s="71"/>
      <c r="BH47" s="71"/>
      <c r="BI47" s="71"/>
      <c r="BJ47" s="71"/>
      <c r="BK47" s="71"/>
      <c r="BL47" s="71"/>
      <c r="BM47" s="71"/>
      <c r="BN47" s="71"/>
      <c r="BO47" s="71"/>
      <c r="BP47" s="71"/>
      <c r="BQ47" s="71"/>
      <c r="BR47" s="71"/>
      <c r="BS47" s="71"/>
      <c r="BT47" s="71"/>
      <c r="BU47" s="71"/>
      <c r="BV47" s="71"/>
      <c r="BW47" s="71"/>
      <c r="BX47" s="71"/>
      <c r="BY47" s="71"/>
      <c r="BZ47" s="71"/>
      <c r="CA47" s="71"/>
      <c r="CB47" s="71"/>
      <c r="CC47" s="71"/>
      <c r="CD47" s="71"/>
      <c r="CE47" s="71"/>
      <c r="CF47" s="71"/>
      <c r="CG47" s="71"/>
      <c r="CH47" s="71"/>
      <c r="CI47" s="71"/>
      <c r="CJ47" s="71"/>
      <c r="CK47" s="71"/>
      <c r="CL47" s="71"/>
      <c r="CM47" s="71"/>
      <c r="CN47" s="71"/>
      <c r="CO47" s="71"/>
      <c r="CP47" s="71"/>
      <c r="CQ47" s="71"/>
      <c r="CR47" s="71"/>
      <c r="CS47" s="71"/>
      <c r="CT47" s="71"/>
      <c r="CU47" s="71"/>
      <c r="CV47" s="71"/>
      <c r="CW47" s="71"/>
      <c r="CX47" s="71"/>
      <c r="CY47" s="71"/>
      <c r="CZ47" s="71"/>
      <c r="DA47" s="71"/>
      <c r="DB47" s="71"/>
      <c r="DC47" s="71"/>
      <c r="DD47" s="71"/>
      <c r="DE47" s="71"/>
      <c r="DF47" s="71"/>
      <c r="DG47" s="71"/>
      <c r="DH47" s="71"/>
      <c r="DI47" s="71"/>
      <c r="DJ47" s="71"/>
      <c r="DK47" s="71"/>
      <c r="DL47" s="71"/>
      <c r="DM47" s="71"/>
      <c r="DN47" s="71"/>
      <c r="DO47" s="71"/>
      <c r="DP47" s="71"/>
      <c r="DQ47" s="71"/>
      <c r="DR47" s="71"/>
      <c r="DS47" s="71"/>
      <c r="DT47" s="71"/>
      <c r="DU47" s="71"/>
      <c r="DV47" s="71"/>
      <c r="DW47" s="71"/>
      <c r="DX47" s="71"/>
      <c r="DY47" s="71"/>
      <c r="DZ47" s="71"/>
      <c r="EA47" s="71"/>
      <c r="EB47" s="71"/>
      <c r="EC47" s="71"/>
      <c r="ED47" s="71"/>
      <c r="EE47" s="71"/>
      <c r="EF47" s="71"/>
      <c r="EG47" s="71"/>
      <c r="EH47" s="71"/>
      <c r="EI47" s="71"/>
      <c r="EJ47" s="71"/>
      <c r="EK47" s="71"/>
      <c r="EL47" s="71"/>
      <c r="EM47" s="71"/>
      <c r="EN47" s="71"/>
      <c r="EO47" s="71"/>
      <c r="EP47" s="71"/>
      <c r="EQ47" s="71"/>
      <c r="ER47" s="71"/>
      <c r="ES47" s="71"/>
      <c r="ET47" s="71"/>
      <c r="EU47" s="71"/>
      <c r="EV47" s="71"/>
      <c r="EW47" s="71"/>
      <c r="EX47" s="71"/>
      <c r="EY47" s="71"/>
      <c r="EZ47" s="71"/>
      <c r="FA47" s="71"/>
      <c r="FB47" s="71"/>
      <c r="FC47" s="71"/>
      <c r="FD47" s="71"/>
      <c r="FE47" s="71"/>
      <c r="FF47" s="71"/>
      <c r="FG47" s="71"/>
      <c r="FH47" s="71"/>
      <c r="FI47" s="71"/>
      <c r="FJ47" s="71"/>
      <c r="FK47" s="71"/>
      <c r="FL47" s="71"/>
      <c r="FM47" s="71"/>
      <c r="FN47" s="71"/>
      <c r="FO47" s="71"/>
      <c r="FP47" s="71"/>
      <c r="FQ47" s="71"/>
      <c r="FR47" s="71"/>
      <c r="FS47" s="71"/>
      <c r="FT47" s="71"/>
      <c r="FU47" s="71"/>
      <c r="FV47" s="71"/>
      <c r="FW47" s="71"/>
      <c r="FX47" s="71"/>
      <c r="FY47" s="71"/>
      <c r="FZ47" s="71"/>
      <c r="GA47" s="71"/>
      <c r="GB47" s="71"/>
      <c r="GC47" s="71"/>
      <c r="GD47" s="71"/>
      <c r="GE47" s="71"/>
      <c r="GF47" s="71"/>
      <c r="GG47" s="71"/>
      <c r="GH47" s="71"/>
      <c r="GI47" s="71"/>
      <c r="GJ47" s="71"/>
      <c r="GK47" s="71"/>
      <c r="GL47" s="71"/>
      <c r="GM47" s="71"/>
      <c r="GN47" s="71"/>
      <c r="GO47" s="71"/>
      <c r="GP47" s="71"/>
      <c r="GQ47" s="71"/>
      <c r="GR47" s="71"/>
      <c r="GS47" s="71"/>
      <c r="GT47" s="71"/>
      <c r="GU47" s="71"/>
      <c r="GV47" s="71"/>
      <c r="GW47" s="71"/>
      <c r="GX47" s="71"/>
      <c r="GY47" s="71"/>
      <c r="GZ47" s="71"/>
      <c r="HA47" s="71"/>
      <c r="HB47" s="71"/>
      <c r="HC47" s="71"/>
      <c r="HD47" s="71"/>
      <c r="HE47" s="71"/>
      <c r="HF47" s="71"/>
      <c r="HG47" s="71"/>
      <c r="HH47" s="71"/>
      <c r="HI47" s="71"/>
      <c r="HJ47" s="71"/>
      <c r="HK47" s="71"/>
      <c r="HL47" s="71"/>
      <c r="HM47" s="71"/>
      <c r="HN47" s="71"/>
      <c r="HO47" s="71"/>
      <c r="HP47" s="71"/>
      <c r="HQ47" s="71"/>
      <c r="HR47" s="71"/>
      <c r="HS47" s="71"/>
      <c r="HT47" s="71"/>
      <c r="HU47" s="71"/>
      <c r="HV47" s="71"/>
      <c r="HW47" s="71"/>
      <c r="HX47" s="71"/>
      <c r="HY47" s="71"/>
      <c r="HZ47" s="71"/>
      <c r="IA47" s="71"/>
      <c r="IB47" s="71"/>
      <c r="IC47" s="71"/>
      <c r="ID47" s="71"/>
      <c r="IE47" s="71"/>
      <c r="IF47" s="71"/>
      <c r="IG47" s="71"/>
      <c r="IH47" s="71"/>
      <c r="II47" s="71"/>
      <c r="IJ47" s="71"/>
      <c r="IK47" s="71"/>
      <c r="IL47" s="71"/>
      <c r="IM47" s="71"/>
      <c r="IN47" s="71"/>
      <c r="IO47" s="71"/>
      <c r="IP47" s="71"/>
      <c r="IQ47" s="71"/>
      <c r="IR47" s="71"/>
      <c r="IS47" s="71"/>
      <c r="IT47" s="71"/>
      <c r="IU47" s="71"/>
      <c r="IV47" s="71"/>
      <c r="IW47" s="71"/>
      <c r="IX47" s="71"/>
      <c r="IY47" s="71"/>
      <c r="IZ47" s="71"/>
      <c r="JA47" s="71"/>
      <c r="JB47" s="71"/>
      <c r="JC47" s="71"/>
      <c r="JD47" s="71"/>
      <c r="JE47" s="71"/>
      <c r="JF47" s="71"/>
      <c r="JG47" s="71"/>
      <c r="JH47" s="71"/>
      <c r="JI47" s="71"/>
      <c r="JJ47" s="71"/>
      <c r="JK47" s="71"/>
      <c r="JL47" s="71"/>
      <c r="JM47" s="71"/>
      <c r="JN47" s="71"/>
      <c r="JO47" s="71"/>
      <c r="JP47" s="71"/>
      <c r="JQ47" s="71"/>
      <c r="JR47" s="71"/>
      <c r="JS47" s="71"/>
      <c r="JT47" s="71"/>
      <c r="JU47" s="71"/>
      <c r="JV47" s="71"/>
      <c r="JW47" s="71"/>
      <c r="JX47" s="71"/>
      <c r="JY47" s="71"/>
      <c r="JZ47" s="71"/>
      <c r="KA47" s="71"/>
      <c r="KB47" s="71"/>
      <c r="KC47" s="71"/>
      <c r="KD47" s="71"/>
      <c r="KE47" s="71"/>
      <c r="KF47" s="71"/>
      <c r="KG47" s="71"/>
      <c r="KH47" s="71"/>
      <c r="KI47" s="71"/>
      <c r="KJ47" s="71"/>
      <c r="KK47" s="71"/>
      <c r="KL47" s="71"/>
      <c r="KM47" s="71"/>
      <c r="KN47" s="71"/>
      <c r="KO47" s="71"/>
      <c r="KP47" s="71"/>
      <c r="KQ47" s="71"/>
      <c r="KR47" s="71"/>
      <c r="KS47" s="71"/>
      <c r="KT47" s="71"/>
      <c r="KU47" s="71"/>
      <c r="KV47" s="71"/>
      <c r="KW47" s="71"/>
      <c r="KX47" s="71"/>
      <c r="KY47" s="71"/>
      <c r="KZ47" s="71"/>
      <c r="LA47" s="71"/>
      <c r="LB47" s="71"/>
      <c r="LC47" s="71"/>
      <c r="LD47" s="71"/>
      <c r="LE47" s="71"/>
      <c r="LF47" s="71"/>
      <c r="LG47" s="71"/>
      <c r="LH47" s="71"/>
      <c r="LI47" s="71"/>
      <c r="LJ47" s="71"/>
      <c r="LK47" s="71"/>
      <c r="LL47" s="71"/>
      <c r="LM47" s="71"/>
      <c r="LN47" s="71"/>
      <c r="LO47" s="71"/>
      <c r="LP47" s="71"/>
      <c r="LQ47" s="71"/>
      <c r="LR47" s="71"/>
      <c r="LS47" s="71"/>
      <c r="LT47" s="71"/>
      <c r="LU47" s="71"/>
      <c r="LV47" s="71"/>
      <c r="LW47" s="71"/>
      <c r="LX47" s="71"/>
      <c r="LY47" s="71"/>
      <c r="LZ47" s="71"/>
      <c r="MA47" s="71"/>
      <c r="MB47" s="71"/>
      <c r="MC47" s="71"/>
      <c r="MD47" s="71"/>
      <c r="ME47" s="71"/>
      <c r="MF47" s="71"/>
      <c r="MG47" s="71"/>
      <c r="MH47" s="71"/>
      <c r="MI47" s="71"/>
      <c r="MJ47" s="71"/>
      <c r="MK47" s="71"/>
      <c r="ML47" s="71"/>
      <c r="MM47" s="71"/>
      <c r="MN47" s="71"/>
      <c r="MO47" s="71"/>
      <c r="MP47" s="71"/>
      <c r="MQ47" s="71"/>
      <c r="MR47" s="71"/>
      <c r="MS47" s="71"/>
      <c r="MT47" s="71"/>
      <c r="MU47" s="71"/>
      <c r="MV47" s="71"/>
      <c r="MW47" s="71"/>
      <c r="MX47" s="71"/>
      <c r="MY47" s="71"/>
      <c r="MZ47" s="71"/>
      <c r="NA47" s="71"/>
      <c r="NB47" s="71"/>
      <c r="NC47" s="71"/>
      <c r="ND47" s="71"/>
      <c r="NE47" s="71"/>
      <c r="NF47" s="71"/>
      <c r="NG47" s="71"/>
      <c r="NH47" s="71"/>
      <c r="NI47" s="71"/>
      <c r="NJ47" s="71"/>
      <c r="NK47" s="71"/>
      <c r="NL47" s="71"/>
      <c r="NM47" s="71"/>
      <c r="NN47" s="71"/>
      <c r="NO47" s="71"/>
      <c r="NP47" s="71"/>
      <c r="NQ47" s="71"/>
      <c r="NR47" s="71"/>
      <c r="NS47" s="71"/>
      <c r="NT47" s="71"/>
      <c r="NU47" s="71"/>
      <c r="NV47" s="71"/>
      <c r="NW47" s="71"/>
      <c r="NX47" s="71"/>
      <c r="NY47" s="71"/>
      <c r="NZ47" s="71"/>
      <c r="OA47" s="71"/>
      <c r="OB47" s="71"/>
      <c r="OC47" s="71"/>
      <c r="OD47" s="71"/>
      <c r="OE47" s="71"/>
      <c r="OF47" s="71"/>
      <c r="OG47" s="71"/>
      <c r="OH47" s="71"/>
      <c r="OI47" s="71"/>
      <c r="OJ47" s="71"/>
      <c r="OK47" s="71"/>
      <c r="OL47" s="71"/>
      <c r="OM47" s="71"/>
      <c r="ON47" s="71"/>
      <c r="OO47" s="71"/>
      <c r="OP47" s="71"/>
      <c r="OQ47" s="71"/>
      <c r="OR47" s="71"/>
      <c r="OS47" s="71"/>
      <c r="OT47" s="71"/>
      <c r="OU47" s="71"/>
      <c r="OV47" s="71"/>
      <c r="OW47" s="71"/>
      <c r="OX47" s="71"/>
      <c r="OY47" s="71"/>
      <c r="OZ47" s="71"/>
      <c r="PA47" s="71"/>
      <c r="PB47" s="71"/>
      <c r="PC47" s="71"/>
      <c r="PD47" s="71"/>
      <c r="PE47" s="71"/>
      <c r="PF47" s="71"/>
      <c r="PG47" s="71"/>
      <c r="PH47" s="71"/>
      <c r="PI47" s="71"/>
      <c r="PJ47" s="71"/>
      <c r="PK47" s="71"/>
      <c r="PL47" s="71"/>
      <c r="PM47" s="71"/>
      <c r="PN47" s="71"/>
      <c r="PO47" s="71"/>
      <c r="PP47" s="71"/>
      <c r="PQ47" s="71"/>
      <c r="PR47" s="71"/>
      <c r="PS47" s="71"/>
      <c r="PT47" s="71"/>
      <c r="PU47" s="71"/>
      <c r="PV47" s="71"/>
      <c r="PW47" s="71"/>
      <c r="PX47" s="71"/>
      <c r="PY47" s="71"/>
      <c r="PZ47" s="71"/>
      <c r="QA47" s="71"/>
      <c r="QB47" s="71"/>
      <c r="QC47" s="71"/>
      <c r="QD47" s="71"/>
      <c r="QE47" s="71"/>
      <c r="QF47" s="71"/>
      <c r="QG47" s="71"/>
      <c r="QH47" s="71"/>
      <c r="QI47" s="71"/>
      <c r="QJ47" s="71"/>
      <c r="QK47" s="71"/>
      <c r="QL47" s="71"/>
      <c r="QM47" s="71"/>
      <c r="QN47" s="71"/>
      <c r="QO47" s="71"/>
      <c r="QP47" s="71"/>
      <c r="QQ47" s="71"/>
      <c r="QR47" s="71"/>
      <c r="QS47" s="71"/>
      <c r="QT47" s="71"/>
      <c r="QU47" s="71"/>
      <c r="QV47" s="71"/>
      <c r="QW47" s="71"/>
      <c r="QX47" s="71"/>
      <c r="QY47" s="71"/>
      <c r="QZ47" s="71"/>
      <c r="RA47" s="71"/>
      <c r="RB47" s="71"/>
      <c r="RC47" s="71"/>
      <c r="RD47" s="71"/>
      <c r="RE47" s="71"/>
      <c r="RF47" s="71"/>
      <c r="RG47" s="71"/>
      <c r="RH47" s="71"/>
      <c r="RI47" s="71"/>
      <c r="RJ47" s="71"/>
      <c r="RK47" s="71"/>
      <c r="RL47" s="71"/>
      <c r="RM47" s="71"/>
      <c r="RN47" s="71"/>
      <c r="RO47" s="71"/>
      <c r="RP47" s="71"/>
      <c r="RQ47" s="71"/>
      <c r="RR47" s="71"/>
      <c r="RS47" s="71"/>
      <c r="RT47" s="71"/>
      <c r="RU47" s="71"/>
      <c r="RV47" s="71"/>
      <c r="RW47" s="71"/>
      <c r="RX47" s="71"/>
      <c r="RY47" s="71"/>
      <c r="RZ47" s="71"/>
      <c r="SA47" s="71"/>
      <c r="SB47" s="71"/>
      <c r="SC47" s="71"/>
      <c r="SD47" s="71"/>
      <c r="SE47" s="71"/>
      <c r="SF47" s="71"/>
      <c r="SG47" s="71"/>
      <c r="SH47" s="71"/>
      <c r="SI47" s="71"/>
      <c r="SJ47" s="71"/>
      <c r="SK47" s="71"/>
      <c r="SL47" s="71"/>
      <c r="SM47" s="71"/>
      <c r="SN47" s="71"/>
      <c r="SO47" s="71"/>
      <c r="SP47" s="71"/>
      <c r="SQ47" s="71"/>
      <c r="SR47" s="71"/>
      <c r="SS47" s="71"/>
      <c r="ST47" s="71"/>
      <c r="SU47" s="71"/>
      <c r="SV47" s="71"/>
      <c r="SW47" s="71"/>
      <c r="SX47" s="71"/>
      <c r="SY47" s="71"/>
      <c r="SZ47" s="71"/>
      <c r="TA47" s="71"/>
      <c r="TB47" s="71"/>
      <c r="TC47" s="71"/>
      <c r="TD47" s="71"/>
      <c r="TE47" s="71"/>
      <c r="TF47" s="71"/>
      <c r="TG47" s="71"/>
      <c r="TH47" s="71"/>
      <c r="TI47" s="71"/>
      <c r="TJ47" s="71"/>
      <c r="TK47" s="71"/>
      <c r="TL47" s="71"/>
      <c r="TM47" s="71"/>
      <c r="TN47" s="71"/>
      <c r="TO47" s="71"/>
      <c r="TP47" s="71"/>
      <c r="TQ47" s="71"/>
      <c r="TR47" s="71"/>
      <c r="TS47" s="71"/>
      <c r="TT47" s="71"/>
      <c r="TU47" s="71"/>
      <c r="TV47" s="71"/>
      <c r="TW47" s="71"/>
      <c r="TX47" s="71"/>
      <c r="TY47" s="71"/>
      <c r="TZ47" s="71"/>
      <c r="UA47" s="71"/>
      <c r="UB47" s="71"/>
      <c r="UC47" s="71"/>
      <c r="UD47" s="71"/>
      <c r="UE47" s="71"/>
      <c r="UF47" s="71"/>
      <c r="UG47" s="71"/>
      <c r="UH47" s="71"/>
      <c r="UI47" s="71"/>
      <c r="UJ47" s="71"/>
      <c r="UK47" s="71"/>
      <c r="UL47" s="71"/>
      <c r="UM47" s="71"/>
      <c r="UN47" s="71"/>
      <c r="UO47" s="71"/>
      <c r="UP47" s="71"/>
      <c r="UQ47" s="71"/>
      <c r="UR47" s="71"/>
      <c r="US47" s="71"/>
      <c r="UT47" s="71"/>
      <c r="UU47" s="71"/>
      <c r="UV47" s="71"/>
      <c r="UW47" s="71"/>
      <c r="UX47" s="71"/>
      <c r="UY47" s="71"/>
      <c r="UZ47" s="71"/>
      <c r="VA47" s="71"/>
      <c r="VB47" s="71"/>
      <c r="VC47" s="71"/>
      <c r="VD47" s="71"/>
      <c r="VE47" s="71"/>
      <c r="VF47" s="71"/>
      <c r="VG47" s="71"/>
      <c r="VH47" s="71"/>
      <c r="VI47" s="71"/>
      <c r="VJ47" s="71"/>
      <c r="VK47" s="71"/>
      <c r="VL47" s="71"/>
      <c r="VM47" s="71"/>
      <c r="VN47" s="71"/>
      <c r="VO47" s="71"/>
      <c r="VP47" s="71"/>
      <c r="VQ47" s="71"/>
      <c r="VR47" s="71"/>
      <c r="VS47" s="71"/>
      <c r="VT47" s="71"/>
      <c r="VU47" s="71"/>
      <c r="VV47" s="71"/>
      <c r="VW47" s="71"/>
      <c r="VX47" s="71"/>
      <c r="VY47" s="71"/>
      <c r="VZ47" s="71"/>
      <c r="WA47" s="71"/>
      <c r="WB47" s="71"/>
      <c r="WC47" s="71"/>
      <c r="WD47" s="71"/>
      <c r="WE47" s="71"/>
      <c r="WF47" s="71"/>
      <c r="WG47" s="71"/>
      <c r="WH47" s="71"/>
      <c r="WI47" s="71"/>
      <c r="WJ47" s="71"/>
      <c r="WK47" s="71"/>
      <c r="WL47" s="71"/>
      <c r="WM47" s="71"/>
      <c r="WN47" s="71"/>
      <c r="WO47" s="71"/>
      <c r="WP47" s="71"/>
      <c r="WQ47" s="71"/>
      <c r="WR47" s="71"/>
      <c r="WS47" s="71"/>
      <c r="WT47" s="71"/>
      <c r="WU47" s="71"/>
      <c r="WV47" s="71"/>
      <c r="WW47" s="71"/>
      <c r="WX47" s="71"/>
      <c r="WY47" s="71"/>
      <c r="WZ47" s="71"/>
      <c r="XA47" s="71"/>
      <c r="XB47" s="71"/>
      <c r="XC47" s="71"/>
      <c r="XD47" s="71"/>
      <c r="XE47" s="71"/>
      <c r="XF47" s="71"/>
      <c r="XG47" s="71"/>
      <c r="XH47" s="71"/>
      <c r="XI47" s="71"/>
      <c r="XJ47" s="71"/>
      <c r="XK47" s="71"/>
      <c r="XL47" s="71"/>
      <c r="XM47" s="71"/>
      <c r="XN47" s="71"/>
      <c r="XO47" s="71"/>
      <c r="XP47" s="71"/>
      <c r="XQ47" s="71"/>
      <c r="XR47" s="71"/>
      <c r="XS47" s="71"/>
      <c r="XT47" s="71"/>
      <c r="XU47" s="71"/>
      <c r="XV47" s="71"/>
      <c r="XW47" s="71"/>
      <c r="XX47" s="71"/>
      <c r="XY47" s="71"/>
      <c r="XZ47" s="71"/>
      <c r="YA47" s="71"/>
      <c r="YB47" s="71"/>
      <c r="YC47" s="71"/>
      <c r="YD47" s="71"/>
      <c r="YE47" s="71"/>
      <c r="YF47" s="71"/>
      <c r="YG47" s="71"/>
      <c r="YH47" s="71"/>
      <c r="YI47" s="71"/>
      <c r="YJ47" s="71"/>
      <c r="YK47" s="71"/>
      <c r="YL47" s="71"/>
      <c r="YM47" s="71"/>
      <c r="YN47" s="71"/>
      <c r="YO47" s="71"/>
      <c r="YP47" s="71"/>
      <c r="YQ47" s="71"/>
      <c r="YR47" s="71"/>
      <c r="YS47" s="71"/>
      <c r="YT47" s="71"/>
      <c r="YU47" s="71"/>
      <c r="YV47" s="71"/>
      <c r="YW47" s="71"/>
      <c r="YX47" s="71"/>
      <c r="YY47" s="71"/>
      <c r="YZ47" s="71"/>
      <c r="ZA47" s="71"/>
      <c r="ZB47" s="71"/>
      <c r="ZC47" s="71"/>
      <c r="ZD47" s="71"/>
      <c r="ZE47" s="71"/>
      <c r="ZF47" s="71"/>
      <c r="ZG47" s="71"/>
      <c r="ZH47" s="71"/>
      <c r="ZI47" s="71"/>
      <c r="ZJ47" s="71"/>
      <c r="ZK47" s="71"/>
      <c r="ZL47" s="71"/>
      <c r="ZM47" s="71"/>
      <c r="ZN47" s="71"/>
      <c r="ZO47" s="71"/>
      <c r="ZP47" s="71"/>
      <c r="ZQ47" s="71"/>
      <c r="ZR47" s="71"/>
      <c r="ZS47" s="71"/>
      <c r="ZT47" s="71"/>
      <c r="ZU47" s="71"/>
      <c r="ZV47" s="71"/>
      <c r="ZW47" s="71"/>
      <c r="ZX47" s="71"/>
      <c r="ZY47" s="71"/>
      <c r="ZZ47" s="71"/>
      <c r="AAA47" s="71"/>
      <c r="AAB47" s="71"/>
      <c r="AAC47" s="71"/>
      <c r="AAD47" s="71"/>
      <c r="AAE47" s="71"/>
      <c r="AAF47" s="71"/>
      <c r="AAG47" s="71"/>
      <c r="AAH47" s="71"/>
      <c r="AAI47" s="71"/>
      <c r="AAJ47" s="71"/>
      <c r="AAK47" s="71"/>
      <c r="AAL47" s="71"/>
      <c r="AAM47" s="71"/>
      <c r="AAN47" s="71"/>
      <c r="AAO47" s="71"/>
      <c r="AAP47" s="71"/>
      <c r="AAQ47" s="71"/>
      <c r="AAR47" s="71"/>
      <c r="AAS47" s="71"/>
      <c r="AAT47" s="71"/>
      <c r="AAU47" s="71"/>
      <c r="AAV47" s="71"/>
      <c r="AAW47" s="71"/>
      <c r="AAX47" s="71"/>
      <c r="AAY47" s="71"/>
      <c r="AAZ47" s="71"/>
      <c r="ABA47" s="71"/>
      <c r="ABB47" s="71"/>
      <c r="ABC47" s="71"/>
      <c r="ABD47" s="71"/>
      <c r="ABE47" s="71"/>
      <c r="ABF47" s="71"/>
      <c r="ABG47" s="71"/>
      <c r="ABH47" s="71"/>
      <c r="ABI47" s="71"/>
      <c r="ABJ47" s="71"/>
      <c r="ABK47" s="71"/>
      <c r="ABL47" s="71"/>
      <c r="ABM47" s="71"/>
      <c r="ABN47" s="71"/>
      <c r="ABO47" s="71"/>
      <c r="ABP47" s="71"/>
      <c r="ABQ47" s="71"/>
      <c r="ABR47" s="71"/>
      <c r="ABS47" s="71"/>
      <c r="ABT47" s="71"/>
      <c r="ABU47" s="71"/>
      <c r="ABV47" s="71"/>
      <c r="ABW47" s="71"/>
      <c r="ABX47" s="71"/>
      <c r="ABY47" s="71"/>
      <c r="ABZ47" s="71"/>
      <c r="ACA47" s="71"/>
      <c r="ACB47" s="71"/>
      <c r="ACC47" s="71"/>
      <c r="ACD47" s="71"/>
      <c r="ACE47" s="71"/>
      <c r="ACF47" s="71"/>
      <c r="ACG47" s="71"/>
      <c r="ACH47" s="71"/>
      <c r="ACI47" s="71"/>
      <c r="ACJ47" s="71"/>
      <c r="ACK47" s="71"/>
      <c r="ACL47" s="71"/>
      <c r="ACM47" s="71"/>
      <c r="ACN47" s="71"/>
      <c r="ACO47" s="71"/>
      <c r="ACP47" s="71"/>
      <c r="ACQ47" s="71"/>
      <c r="ACR47" s="71"/>
      <c r="ACS47" s="71"/>
      <c r="ACT47" s="71"/>
      <c r="ACU47" s="71"/>
      <c r="ACV47" s="71"/>
      <c r="ACW47" s="71"/>
      <c r="ACX47" s="71"/>
      <c r="ACY47" s="71"/>
      <c r="ACZ47" s="71"/>
      <c r="ADA47" s="71"/>
      <c r="ADB47" s="71"/>
      <c r="ADC47" s="71"/>
      <c r="ADD47" s="71"/>
      <c r="ADE47" s="71"/>
      <c r="ADF47" s="71"/>
      <c r="ADG47" s="71"/>
      <c r="ADH47" s="71"/>
      <c r="ADI47" s="71"/>
      <c r="ADJ47" s="71"/>
      <c r="ADK47" s="71"/>
      <c r="ADL47" s="71"/>
      <c r="ADM47" s="71"/>
      <c r="ADN47" s="71"/>
      <c r="ADO47" s="71"/>
      <c r="ADP47" s="71"/>
      <c r="ADQ47" s="71"/>
      <c r="ADR47" s="71"/>
      <c r="ADS47" s="71"/>
      <c r="ADT47" s="71"/>
      <c r="ADU47" s="71"/>
      <c r="ADV47" s="71"/>
      <c r="ADW47" s="71"/>
      <c r="ADX47" s="71"/>
      <c r="ADY47" s="71"/>
      <c r="ADZ47" s="71"/>
      <c r="AEA47" s="71"/>
      <c r="AEB47" s="71"/>
      <c r="AEC47" s="71"/>
      <c r="AED47" s="71"/>
      <c r="AEE47" s="71"/>
      <c r="AEF47" s="71"/>
      <c r="AEG47" s="71"/>
      <c r="AEH47" s="71"/>
      <c r="AEI47" s="71"/>
      <c r="AEJ47" s="71"/>
      <c r="AEK47" s="71"/>
      <c r="AEL47" s="71"/>
      <c r="AEM47" s="71"/>
      <c r="AEN47" s="71"/>
      <c r="AEO47" s="71"/>
      <c r="AEP47" s="71"/>
      <c r="AEQ47" s="71"/>
      <c r="AER47" s="71"/>
      <c r="AES47" s="71"/>
      <c r="AET47" s="71"/>
      <c r="AEU47" s="71"/>
      <c r="AEV47" s="71"/>
      <c r="AEW47" s="71"/>
      <c r="AEX47" s="71"/>
      <c r="AEY47" s="71"/>
      <c r="AEZ47" s="71"/>
      <c r="AFA47" s="71"/>
      <c r="AFB47" s="71"/>
      <c r="AFC47" s="71"/>
      <c r="AFD47" s="71"/>
      <c r="AFE47" s="71"/>
      <c r="AFF47" s="71"/>
      <c r="AFG47" s="71"/>
      <c r="AFH47" s="71"/>
      <c r="AFI47" s="71"/>
      <c r="AFJ47" s="71"/>
      <c r="AFK47" s="71"/>
      <c r="AFL47" s="71"/>
      <c r="AFM47" s="71"/>
      <c r="AFN47" s="71"/>
      <c r="AFO47" s="71"/>
      <c r="AFP47" s="71"/>
      <c r="AFQ47" s="71"/>
      <c r="AFR47" s="71"/>
      <c r="AFS47" s="71"/>
      <c r="AFT47" s="71"/>
      <c r="AFU47" s="71"/>
      <c r="AFV47" s="71"/>
      <c r="AFW47" s="71"/>
      <c r="AFX47" s="71"/>
      <c r="AFY47" s="71"/>
      <c r="AFZ47" s="71"/>
      <c r="AGA47" s="71"/>
      <c r="AGB47" s="71"/>
      <c r="AGC47" s="71"/>
      <c r="AGD47" s="71"/>
      <c r="AGE47" s="71"/>
      <c r="AGF47" s="71"/>
      <c r="AGG47" s="71"/>
      <c r="AGH47" s="71"/>
      <c r="AGI47" s="71"/>
      <c r="AGJ47" s="71"/>
      <c r="AGK47" s="71"/>
      <c r="AGL47" s="71"/>
      <c r="AGM47" s="71"/>
      <c r="AGN47" s="71"/>
      <c r="AGO47" s="71"/>
      <c r="AGP47" s="71"/>
      <c r="AGQ47" s="71"/>
      <c r="AGR47" s="71"/>
      <c r="AGS47" s="71"/>
      <c r="AGT47" s="71"/>
      <c r="AGU47" s="71"/>
      <c r="AGV47" s="71"/>
      <c r="AGW47" s="71"/>
      <c r="AGX47" s="71"/>
      <c r="AGY47" s="71"/>
      <c r="AGZ47" s="71"/>
      <c r="AHA47" s="71"/>
      <c r="AHB47" s="71"/>
      <c r="AHC47" s="71"/>
      <c r="AHD47" s="71"/>
      <c r="AHE47" s="71"/>
      <c r="AHF47" s="71"/>
      <c r="AHG47" s="71"/>
      <c r="AHH47" s="71"/>
      <c r="AHI47" s="71"/>
      <c r="AHJ47" s="71"/>
      <c r="AHK47" s="71"/>
      <c r="AHL47" s="71"/>
      <c r="AHM47" s="71"/>
      <c r="AHN47" s="71"/>
      <c r="AHO47" s="71"/>
      <c r="AHP47" s="71"/>
      <c r="AHQ47" s="71"/>
      <c r="AHR47" s="71"/>
      <c r="AHS47" s="71"/>
      <c r="AHT47" s="71"/>
      <c r="AHU47" s="71"/>
      <c r="AHV47" s="71"/>
      <c r="AHW47" s="71"/>
      <c r="AHX47" s="71"/>
      <c r="AHY47" s="71"/>
      <c r="AHZ47" s="71"/>
      <c r="AIA47" s="71"/>
      <c r="AIB47" s="71"/>
      <c r="AIC47" s="71"/>
      <c r="AID47" s="71"/>
      <c r="AIE47" s="71"/>
      <c r="AIF47" s="71"/>
      <c r="AIG47" s="71"/>
      <c r="AIH47" s="71"/>
      <c r="AII47" s="71"/>
      <c r="AIJ47" s="71"/>
      <c r="AIK47" s="71"/>
      <c r="AIL47" s="71"/>
      <c r="AIM47" s="71"/>
      <c r="AIN47" s="71"/>
      <c r="AIO47" s="71"/>
      <c r="AIP47" s="71"/>
      <c r="AIQ47" s="71"/>
      <c r="AIR47" s="71"/>
      <c r="AIS47" s="71"/>
      <c r="AIT47" s="71"/>
      <c r="AIU47" s="71"/>
      <c r="AIV47" s="71"/>
      <c r="AIW47" s="71"/>
      <c r="AIX47" s="71"/>
      <c r="AIY47" s="71"/>
      <c r="AIZ47" s="71"/>
      <c r="AJA47" s="71"/>
      <c r="AJB47" s="71"/>
      <c r="AJC47" s="71"/>
      <c r="AJD47" s="71"/>
      <c r="AJE47" s="71"/>
      <c r="AJF47" s="71"/>
      <c r="AJG47" s="71"/>
      <c r="AJH47" s="71"/>
      <c r="AJI47" s="71"/>
      <c r="AJJ47" s="71"/>
      <c r="AJK47" s="71"/>
      <c r="AJL47" s="71"/>
      <c r="AJM47" s="71"/>
      <c r="AJN47" s="71"/>
      <c r="AJO47" s="71"/>
      <c r="AJP47" s="71"/>
      <c r="AJQ47" s="71"/>
      <c r="AJR47" s="71"/>
      <c r="AJS47" s="71"/>
      <c r="AJT47" s="71"/>
      <c r="AJU47" s="71"/>
      <c r="AJV47" s="71"/>
      <c r="AJW47" s="71"/>
      <c r="AJX47" s="71"/>
      <c r="AJY47" s="71"/>
      <c r="AJZ47" s="71"/>
      <c r="AKA47" s="71"/>
      <c r="AKB47" s="71"/>
      <c r="AKC47" s="71"/>
      <c r="AKD47" s="71"/>
      <c r="AKE47" s="71"/>
      <c r="AKF47" s="71"/>
      <c r="AKG47" s="71"/>
      <c r="AKH47" s="71"/>
      <c r="AKI47" s="71"/>
      <c r="AKJ47" s="71"/>
      <c r="AKK47" s="71"/>
      <c r="AKL47" s="71"/>
      <c r="AKM47" s="71"/>
      <c r="AKN47" s="71"/>
      <c r="AKO47" s="71"/>
      <c r="AKP47" s="71"/>
      <c r="AKQ47" s="71"/>
      <c r="AKR47" s="71"/>
      <c r="AKS47" s="71"/>
      <c r="AKT47" s="71"/>
      <c r="AKU47" s="71"/>
      <c r="AKV47" s="71"/>
      <c r="AKW47" s="71"/>
      <c r="AKX47" s="71"/>
      <c r="AKY47" s="71"/>
      <c r="AKZ47" s="71"/>
      <c r="ALA47" s="71"/>
      <c r="ALB47" s="71"/>
      <c r="ALC47" s="71"/>
      <c r="ALD47" s="71"/>
      <c r="ALE47" s="71"/>
      <c r="ALF47" s="71"/>
      <c r="ALG47" s="71"/>
      <c r="ALH47" s="71"/>
      <c r="ALI47" s="71"/>
      <c r="ALJ47" s="71"/>
      <c r="ALK47" s="71"/>
      <c r="ALL47" s="71"/>
      <c r="ALM47" s="71"/>
      <c r="ALN47" s="71"/>
      <c r="ALO47" s="71"/>
      <c r="ALP47" s="71"/>
      <c r="ALQ47" s="71"/>
      <c r="ALR47" s="71"/>
      <c r="ALS47" s="71"/>
      <c r="ALT47" s="71"/>
      <c r="ALU47" s="71"/>
      <c r="ALV47" s="71"/>
      <c r="ALW47" s="71"/>
      <c r="ALX47" s="71"/>
      <c r="ALY47" s="71"/>
      <c r="ALZ47" s="71"/>
      <c r="AMA47" s="71"/>
      <c r="AMB47" s="71"/>
      <c r="AMC47" s="71"/>
      <c r="AMD47" s="71"/>
      <c r="AME47" s="71"/>
      <c r="AMF47" s="71"/>
      <c r="AMG47" s="71"/>
      <c r="AMH47" s="71"/>
      <c r="AMI47" s="71"/>
      <c r="AMJ47" s="71"/>
      <c r="AMK47" s="71"/>
    </row>
    <row r="48" spans="1:1025" s="72" customFormat="1" ht="47.25" customHeight="1" x14ac:dyDescent="0.2">
      <c r="A48" s="57" t="s">
        <v>79</v>
      </c>
      <c r="B48" s="58" t="s">
        <v>80</v>
      </c>
      <c r="C48" s="58" t="s">
        <v>30</v>
      </c>
      <c r="D48" s="59">
        <v>6.4030000000000005</v>
      </c>
      <c r="E48" s="60" t="s">
        <v>31</v>
      </c>
      <c r="F48" s="60" t="s">
        <v>31</v>
      </c>
      <c r="G48" s="59">
        <v>6.4030000000000005</v>
      </c>
      <c r="H48" s="60" t="s">
        <v>31</v>
      </c>
      <c r="I48" s="59">
        <v>5.9429999999999996</v>
      </c>
      <c r="J48" s="60" t="s">
        <v>31</v>
      </c>
      <c r="K48" s="60" t="s">
        <v>31</v>
      </c>
      <c r="L48" s="59">
        <v>5.9429999999999996</v>
      </c>
      <c r="M48" s="60" t="s">
        <v>31</v>
      </c>
      <c r="N48" s="59">
        <v>-0.46000000000000085</v>
      </c>
      <c r="O48" s="62">
        <v>-7.1841324379197378</v>
      </c>
      <c r="P48" s="60" t="s">
        <v>31</v>
      </c>
      <c r="Q48" s="60" t="s">
        <v>31</v>
      </c>
      <c r="R48" s="60" t="s">
        <v>31</v>
      </c>
      <c r="S48" s="60" t="s">
        <v>31</v>
      </c>
      <c r="T48" s="61">
        <v>-0.46000000000000085</v>
      </c>
      <c r="U48" s="62">
        <v>-7.1841324379197378</v>
      </c>
      <c r="V48" s="60" t="s">
        <v>31</v>
      </c>
      <c r="W48" s="60" t="s">
        <v>31</v>
      </c>
      <c r="X48" s="60" t="s">
        <v>31</v>
      </c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  <c r="AS48" s="71"/>
      <c r="AT48" s="71"/>
      <c r="AU48" s="71"/>
      <c r="AV48" s="71"/>
      <c r="AW48" s="71"/>
      <c r="AX48" s="71"/>
      <c r="AY48" s="71"/>
      <c r="AZ48" s="71"/>
      <c r="BA48" s="71"/>
      <c r="BB48" s="71"/>
      <c r="BC48" s="71"/>
      <c r="BD48" s="71"/>
      <c r="BE48" s="71"/>
      <c r="BF48" s="71"/>
      <c r="BG48" s="71"/>
      <c r="BH48" s="71"/>
      <c r="BI48" s="71"/>
      <c r="BJ48" s="71"/>
      <c r="BK48" s="71"/>
      <c r="BL48" s="71"/>
      <c r="BM48" s="71"/>
      <c r="BN48" s="71"/>
      <c r="BO48" s="71"/>
      <c r="BP48" s="71"/>
      <c r="BQ48" s="71"/>
      <c r="BR48" s="71"/>
      <c r="BS48" s="71"/>
      <c r="BT48" s="71"/>
      <c r="BU48" s="71"/>
      <c r="BV48" s="71"/>
      <c r="BW48" s="71"/>
      <c r="BX48" s="71"/>
      <c r="BY48" s="71"/>
      <c r="BZ48" s="71"/>
      <c r="CA48" s="71"/>
      <c r="CB48" s="71"/>
      <c r="CC48" s="71"/>
      <c r="CD48" s="71"/>
      <c r="CE48" s="71"/>
      <c r="CF48" s="71"/>
      <c r="CG48" s="71"/>
      <c r="CH48" s="71"/>
      <c r="CI48" s="71"/>
      <c r="CJ48" s="71"/>
      <c r="CK48" s="71"/>
      <c r="CL48" s="71"/>
      <c r="CM48" s="71"/>
      <c r="CN48" s="71"/>
      <c r="CO48" s="71"/>
      <c r="CP48" s="71"/>
      <c r="CQ48" s="71"/>
      <c r="CR48" s="71"/>
      <c r="CS48" s="71"/>
      <c r="CT48" s="71"/>
      <c r="CU48" s="71"/>
      <c r="CV48" s="71"/>
      <c r="CW48" s="71"/>
      <c r="CX48" s="71"/>
      <c r="CY48" s="71"/>
      <c r="CZ48" s="71"/>
      <c r="DA48" s="71"/>
      <c r="DB48" s="71"/>
      <c r="DC48" s="71"/>
      <c r="DD48" s="71"/>
      <c r="DE48" s="71"/>
      <c r="DF48" s="71"/>
      <c r="DG48" s="71"/>
      <c r="DH48" s="71"/>
      <c r="DI48" s="71"/>
      <c r="DJ48" s="71"/>
      <c r="DK48" s="71"/>
      <c r="DL48" s="71"/>
      <c r="DM48" s="71"/>
      <c r="DN48" s="71"/>
      <c r="DO48" s="71"/>
      <c r="DP48" s="71"/>
      <c r="DQ48" s="71"/>
      <c r="DR48" s="71"/>
      <c r="DS48" s="71"/>
      <c r="DT48" s="71"/>
      <c r="DU48" s="71"/>
      <c r="DV48" s="71"/>
      <c r="DW48" s="71"/>
      <c r="DX48" s="71"/>
      <c r="DY48" s="71"/>
      <c r="DZ48" s="71"/>
      <c r="EA48" s="71"/>
      <c r="EB48" s="71"/>
      <c r="EC48" s="71"/>
      <c r="ED48" s="71"/>
      <c r="EE48" s="71"/>
      <c r="EF48" s="71"/>
      <c r="EG48" s="71"/>
      <c r="EH48" s="71"/>
      <c r="EI48" s="71"/>
      <c r="EJ48" s="71"/>
      <c r="EK48" s="71"/>
      <c r="EL48" s="71"/>
      <c r="EM48" s="71"/>
      <c r="EN48" s="71"/>
      <c r="EO48" s="71"/>
      <c r="EP48" s="71"/>
      <c r="EQ48" s="71"/>
      <c r="ER48" s="71"/>
      <c r="ES48" s="71"/>
      <c r="ET48" s="71"/>
      <c r="EU48" s="71"/>
      <c r="EV48" s="71"/>
      <c r="EW48" s="71"/>
      <c r="EX48" s="71"/>
      <c r="EY48" s="71"/>
      <c r="EZ48" s="71"/>
      <c r="FA48" s="71"/>
      <c r="FB48" s="71"/>
      <c r="FC48" s="71"/>
      <c r="FD48" s="71"/>
      <c r="FE48" s="71"/>
      <c r="FF48" s="71"/>
      <c r="FG48" s="71"/>
      <c r="FH48" s="71"/>
      <c r="FI48" s="71"/>
      <c r="FJ48" s="71"/>
      <c r="FK48" s="71"/>
      <c r="FL48" s="71"/>
      <c r="FM48" s="71"/>
      <c r="FN48" s="71"/>
      <c r="FO48" s="71"/>
      <c r="FP48" s="71"/>
      <c r="FQ48" s="71"/>
      <c r="FR48" s="71"/>
      <c r="FS48" s="71"/>
      <c r="FT48" s="71"/>
      <c r="FU48" s="71"/>
      <c r="FV48" s="71"/>
      <c r="FW48" s="71"/>
      <c r="FX48" s="71"/>
      <c r="FY48" s="71"/>
      <c r="FZ48" s="71"/>
      <c r="GA48" s="71"/>
      <c r="GB48" s="71"/>
      <c r="GC48" s="71"/>
      <c r="GD48" s="71"/>
      <c r="GE48" s="71"/>
      <c r="GF48" s="71"/>
      <c r="GG48" s="71"/>
      <c r="GH48" s="71"/>
      <c r="GI48" s="71"/>
      <c r="GJ48" s="71"/>
      <c r="GK48" s="71"/>
      <c r="GL48" s="71"/>
      <c r="GM48" s="71"/>
      <c r="GN48" s="71"/>
      <c r="GO48" s="71"/>
      <c r="GP48" s="71"/>
      <c r="GQ48" s="71"/>
      <c r="GR48" s="71"/>
      <c r="GS48" s="71"/>
      <c r="GT48" s="71"/>
      <c r="GU48" s="71"/>
      <c r="GV48" s="71"/>
      <c r="GW48" s="71"/>
      <c r="GX48" s="71"/>
      <c r="GY48" s="71"/>
      <c r="GZ48" s="71"/>
      <c r="HA48" s="71"/>
      <c r="HB48" s="71"/>
      <c r="HC48" s="71"/>
      <c r="HD48" s="71"/>
      <c r="HE48" s="71"/>
      <c r="HF48" s="71"/>
      <c r="HG48" s="71"/>
      <c r="HH48" s="71"/>
      <c r="HI48" s="71"/>
      <c r="HJ48" s="71"/>
      <c r="HK48" s="71"/>
      <c r="HL48" s="71"/>
      <c r="HM48" s="71"/>
      <c r="HN48" s="71"/>
      <c r="HO48" s="71"/>
      <c r="HP48" s="71"/>
      <c r="HQ48" s="71"/>
      <c r="HR48" s="71"/>
      <c r="HS48" s="71"/>
      <c r="HT48" s="71"/>
      <c r="HU48" s="71"/>
      <c r="HV48" s="71"/>
      <c r="HW48" s="71"/>
      <c r="HX48" s="71"/>
      <c r="HY48" s="71"/>
      <c r="HZ48" s="71"/>
      <c r="IA48" s="71"/>
      <c r="IB48" s="71"/>
      <c r="IC48" s="71"/>
      <c r="ID48" s="71"/>
      <c r="IE48" s="71"/>
      <c r="IF48" s="71"/>
      <c r="IG48" s="71"/>
      <c r="IH48" s="71"/>
      <c r="II48" s="71"/>
      <c r="IJ48" s="71"/>
      <c r="IK48" s="71"/>
      <c r="IL48" s="71"/>
      <c r="IM48" s="71"/>
      <c r="IN48" s="71"/>
      <c r="IO48" s="71"/>
      <c r="IP48" s="71"/>
      <c r="IQ48" s="71"/>
      <c r="IR48" s="71"/>
      <c r="IS48" s="71"/>
      <c r="IT48" s="71"/>
      <c r="IU48" s="71"/>
      <c r="IV48" s="71"/>
      <c r="IW48" s="71"/>
      <c r="IX48" s="71"/>
      <c r="IY48" s="71"/>
      <c r="IZ48" s="71"/>
      <c r="JA48" s="71"/>
      <c r="JB48" s="71"/>
      <c r="JC48" s="71"/>
      <c r="JD48" s="71"/>
      <c r="JE48" s="71"/>
      <c r="JF48" s="71"/>
      <c r="JG48" s="71"/>
      <c r="JH48" s="71"/>
      <c r="JI48" s="71"/>
      <c r="JJ48" s="71"/>
      <c r="JK48" s="71"/>
      <c r="JL48" s="71"/>
      <c r="JM48" s="71"/>
      <c r="JN48" s="71"/>
      <c r="JO48" s="71"/>
      <c r="JP48" s="71"/>
      <c r="JQ48" s="71"/>
      <c r="JR48" s="71"/>
      <c r="JS48" s="71"/>
      <c r="JT48" s="71"/>
      <c r="JU48" s="71"/>
      <c r="JV48" s="71"/>
      <c r="JW48" s="71"/>
      <c r="JX48" s="71"/>
      <c r="JY48" s="71"/>
      <c r="JZ48" s="71"/>
      <c r="KA48" s="71"/>
      <c r="KB48" s="71"/>
      <c r="KC48" s="71"/>
      <c r="KD48" s="71"/>
      <c r="KE48" s="71"/>
      <c r="KF48" s="71"/>
      <c r="KG48" s="71"/>
      <c r="KH48" s="71"/>
      <c r="KI48" s="71"/>
      <c r="KJ48" s="71"/>
      <c r="KK48" s="71"/>
      <c r="KL48" s="71"/>
      <c r="KM48" s="71"/>
      <c r="KN48" s="71"/>
      <c r="KO48" s="71"/>
      <c r="KP48" s="71"/>
      <c r="KQ48" s="71"/>
      <c r="KR48" s="71"/>
      <c r="KS48" s="71"/>
      <c r="KT48" s="71"/>
      <c r="KU48" s="71"/>
      <c r="KV48" s="71"/>
      <c r="KW48" s="71"/>
      <c r="KX48" s="71"/>
      <c r="KY48" s="71"/>
      <c r="KZ48" s="71"/>
      <c r="LA48" s="71"/>
      <c r="LB48" s="71"/>
      <c r="LC48" s="71"/>
      <c r="LD48" s="71"/>
      <c r="LE48" s="71"/>
      <c r="LF48" s="71"/>
      <c r="LG48" s="71"/>
      <c r="LH48" s="71"/>
      <c r="LI48" s="71"/>
      <c r="LJ48" s="71"/>
      <c r="LK48" s="71"/>
      <c r="LL48" s="71"/>
      <c r="LM48" s="71"/>
      <c r="LN48" s="71"/>
      <c r="LO48" s="71"/>
      <c r="LP48" s="71"/>
      <c r="LQ48" s="71"/>
      <c r="LR48" s="71"/>
      <c r="LS48" s="71"/>
      <c r="LT48" s="71"/>
      <c r="LU48" s="71"/>
      <c r="LV48" s="71"/>
      <c r="LW48" s="71"/>
      <c r="LX48" s="71"/>
      <c r="LY48" s="71"/>
      <c r="LZ48" s="71"/>
      <c r="MA48" s="71"/>
      <c r="MB48" s="71"/>
      <c r="MC48" s="71"/>
      <c r="MD48" s="71"/>
      <c r="ME48" s="71"/>
      <c r="MF48" s="71"/>
      <c r="MG48" s="71"/>
      <c r="MH48" s="71"/>
      <c r="MI48" s="71"/>
      <c r="MJ48" s="71"/>
      <c r="MK48" s="71"/>
      <c r="ML48" s="71"/>
      <c r="MM48" s="71"/>
      <c r="MN48" s="71"/>
      <c r="MO48" s="71"/>
      <c r="MP48" s="71"/>
      <c r="MQ48" s="71"/>
      <c r="MR48" s="71"/>
      <c r="MS48" s="71"/>
      <c r="MT48" s="71"/>
      <c r="MU48" s="71"/>
      <c r="MV48" s="71"/>
      <c r="MW48" s="71"/>
      <c r="MX48" s="71"/>
      <c r="MY48" s="71"/>
      <c r="MZ48" s="71"/>
      <c r="NA48" s="71"/>
      <c r="NB48" s="71"/>
      <c r="NC48" s="71"/>
      <c r="ND48" s="71"/>
      <c r="NE48" s="71"/>
      <c r="NF48" s="71"/>
      <c r="NG48" s="71"/>
      <c r="NH48" s="71"/>
      <c r="NI48" s="71"/>
      <c r="NJ48" s="71"/>
      <c r="NK48" s="71"/>
      <c r="NL48" s="71"/>
      <c r="NM48" s="71"/>
      <c r="NN48" s="71"/>
      <c r="NO48" s="71"/>
      <c r="NP48" s="71"/>
      <c r="NQ48" s="71"/>
      <c r="NR48" s="71"/>
      <c r="NS48" s="71"/>
      <c r="NT48" s="71"/>
      <c r="NU48" s="71"/>
      <c r="NV48" s="71"/>
      <c r="NW48" s="71"/>
      <c r="NX48" s="71"/>
      <c r="NY48" s="71"/>
      <c r="NZ48" s="71"/>
      <c r="OA48" s="71"/>
      <c r="OB48" s="71"/>
      <c r="OC48" s="71"/>
      <c r="OD48" s="71"/>
      <c r="OE48" s="71"/>
      <c r="OF48" s="71"/>
      <c r="OG48" s="71"/>
      <c r="OH48" s="71"/>
      <c r="OI48" s="71"/>
      <c r="OJ48" s="71"/>
      <c r="OK48" s="71"/>
      <c r="OL48" s="71"/>
      <c r="OM48" s="71"/>
      <c r="ON48" s="71"/>
      <c r="OO48" s="71"/>
      <c r="OP48" s="71"/>
      <c r="OQ48" s="71"/>
      <c r="OR48" s="71"/>
      <c r="OS48" s="71"/>
      <c r="OT48" s="71"/>
      <c r="OU48" s="71"/>
      <c r="OV48" s="71"/>
      <c r="OW48" s="71"/>
      <c r="OX48" s="71"/>
      <c r="OY48" s="71"/>
      <c r="OZ48" s="71"/>
      <c r="PA48" s="71"/>
      <c r="PB48" s="71"/>
      <c r="PC48" s="71"/>
      <c r="PD48" s="71"/>
      <c r="PE48" s="71"/>
      <c r="PF48" s="71"/>
      <c r="PG48" s="71"/>
      <c r="PH48" s="71"/>
      <c r="PI48" s="71"/>
      <c r="PJ48" s="71"/>
      <c r="PK48" s="71"/>
      <c r="PL48" s="71"/>
      <c r="PM48" s="71"/>
      <c r="PN48" s="71"/>
      <c r="PO48" s="71"/>
      <c r="PP48" s="71"/>
      <c r="PQ48" s="71"/>
      <c r="PR48" s="71"/>
      <c r="PS48" s="71"/>
      <c r="PT48" s="71"/>
      <c r="PU48" s="71"/>
      <c r="PV48" s="71"/>
      <c r="PW48" s="71"/>
      <c r="PX48" s="71"/>
      <c r="PY48" s="71"/>
      <c r="PZ48" s="71"/>
      <c r="QA48" s="71"/>
      <c r="QB48" s="71"/>
      <c r="QC48" s="71"/>
      <c r="QD48" s="71"/>
      <c r="QE48" s="71"/>
      <c r="QF48" s="71"/>
      <c r="QG48" s="71"/>
      <c r="QH48" s="71"/>
      <c r="QI48" s="71"/>
      <c r="QJ48" s="71"/>
      <c r="QK48" s="71"/>
      <c r="QL48" s="71"/>
      <c r="QM48" s="71"/>
      <c r="QN48" s="71"/>
      <c r="QO48" s="71"/>
      <c r="QP48" s="71"/>
      <c r="QQ48" s="71"/>
      <c r="QR48" s="71"/>
      <c r="QS48" s="71"/>
      <c r="QT48" s="71"/>
      <c r="QU48" s="71"/>
      <c r="QV48" s="71"/>
      <c r="QW48" s="71"/>
      <c r="QX48" s="71"/>
      <c r="QY48" s="71"/>
      <c r="QZ48" s="71"/>
      <c r="RA48" s="71"/>
      <c r="RB48" s="71"/>
      <c r="RC48" s="71"/>
      <c r="RD48" s="71"/>
      <c r="RE48" s="71"/>
      <c r="RF48" s="71"/>
      <c r="RG48" s="71"/>
      <c r="RH48" s="71"/>
      <c r="RI48" s="71"/>
      <c r="RJ48" s="71"/>
      <c r="RK48" s="71"/>
      <c r="RL48" s="71"/>
      <c r="RM48" s="71"/>
      <c r="RN48" s="71"/>
      <c r="RO48" s="71"/>
      <c r="RP48" s="71"/>
      <c r="RQ48" s="71"/>
      <c r="RR48" s="71"/>
      <c r="RS48" s="71"/>
      <c r="RT48" s="71"/>
      <c r="RU48" s="71"/>
      <c r="RV48" s="71"/>
      <c r="RW48" s="71"/>
      <c r="RX48" s="71"/>
      <c r="RY48" s="71"/>
      <c r="RZ48" s="71"/>
      <c r="SA48" s="71"/>
      <c r="SB48" s="71"/>
      <c r="SC48" s="71"/>
      <c r="SD48" s="71"/>
      <c r="SE48" s="71"/>
      <c r="SF48" s="71"/>
      <c r="SG48" s="71"/>
      <c r="SH48" s="71"/>
      <c r="SI48" s="71"/>
      <c r="SJ48" s="71"/>
      <c r="SK48" s="71"/>
      <c r="SL48" s="71"/>
      <c r="SM48" s="71"/>
      <c r="SN48" s="71"/>
      <c r="SO48" s="71"/>
      <c r="SP48" s="71"/>
      <c r="SQ48" s="71"/>
      <c r="SR48" s="71"/>
      <c r="SS48" s="71"/>
      <c r="ST48" s="71"/>
      <c r="SU48" s="71"/>
      <c r="SV48" s="71"/>
      <c r="SW48" s="71"/>
      <c r="SX48" s="71"/>
      <c r="SY48" s="71"/>
      <c r="SZ48" s="71"/>
      <c r="TA48" s="71"/>
      <c r="TB48" s="71"/>
      <c r="TC48" s="71"/>
      <c r="TD48" s="71"/>
      <c r="TE48" s="71"/>
      <c r="TF48" s="71"/>
      <c r="TG48" s="71"/>
      <c r="TH48" s="71"/>
      <c r="TI48" s="71"/>
      <c r="TJ48" s="71"/>
      <c r="TK48" s="71"/>
      <c r="TL48" s="71"/>
      <c r="TM48" s="71"/>
      <c r="TN48" s="71"/>
      <c r="TO48" s="71"/>
      <c r="TP48" s="71"/>
      <c r="TQ48" s="71"/>
      <c r="TR48" s="71"/>
      <c r="TS48" s="71"/>
      <c r="TT48" s="71"/>
      <c r="TU48" s="71"/>
      <c r="TV48" s="71"/>
      <c r="TW48" s="71"/>
      <c r="TX48" s="71"/>
      <c r="TY48" s="71"/>
      <c r="TZ48" s="71"/>
      <c r="UA48" s="71"/>
      <c r="UB48" s="71"/>
      <c r="UC48" s="71"/>
      <c r="UD48" s="71"/>
      <c r="UE48" s="71"/>
      <c r="UF48" s="71"/>
      <c r="UG48" s="71"/>
      <c r="UH48" s="71"/>
      <c r="UI48" s="71"/>
      <c r="UJ48" s="71"/>
      <c r="UK48" s="71"/>
      <c r="UL48" s="71"/>
      <c r="UM48" s="71"/>
      <c r="UN48" s="71"/>
      <c r="UO48" s="71"/>
      <c r="UP48" s="71"/>
      <c r="UQ48" s="71"/>
      <c r="UR48" s="71"/>
      <c r="US48" s="71"/>
      <c r="UT48" s="71"/>
      <c r="UU48" s="71"/>
      <c r="UV48" s="71"/>
      <c r="UW48" s="71"/>
      <c r="UX48" s="71"/>
      <c r="UY48" s="71"/>
      <c r="UZ48" s="71"/>
      <c r="VA48" s="71"/>
      <c r="VB48" s="71"/>
      <c r="VC48" s="71"/>
      <c r="VD48" s="71"/>
      <c r="VE48" s="71"/>
      <c r="VF48" s="71"/>
      <c r="VG48" s="71"/>
      <c r="VH48" s="71"/>
      <c r="VI48" s="71"/>
      <c r="VJ48" s="71"/>
      <c r="VK48" s="71"/>
      <c r="VL48" s="71"/>
      <c r="VM48" s="71"/>
      <c r="VN48" s="71"/>
      <c r="VO48" s="71"/>
      <c r="VP48" s="71"/>
      <c r="VQ48" s="71"/>
      <c r="VR48" s="71"/>
      <c r="VS48" s="71"/>
      <c r="VT48" s="71"/>
      <c r="VU48" s="71"/>
      <c r="VV48" s="71"/>
      <c r="VW48" s="71"/>
      <c r="VX48" s="71"/>
      <c r="VY48" s="71"/>
      <c r="VZ48" s="71"/>
      <c r="WA48" s="71"/>
      <c r="WB48" s="71"/>
      <c r="WC48" s="71"/>
      <c r="WD48" s="71"/>
      <c r="WE48" s="71"/>
      <c r="WF48" s="71"/>
      <c r="WG48" s="71"/>
      <c r="WH48" s="71"/>
      <c r="WI48" s="71"/>
      <c r="WJ48" s="71"/>
      <c r="WK48" s="71"/>
      <c r="WL48" s="71"/>
      <c r="WM48" s="71"/>
      <c r="WN48" s="71"/>
      <c r="WO48" s="71"/>
      <c r="WP48" s="71"/>
      <c r="WQ48" s="71"/>
      <c r="WR48" s="71"/>
      <c r="WS48" s="71"/>
      <c r="WT48" s="71"/>
      <c r="WU48" s="71"/>
      <c r="WV48" s="71"/>
      <c r="WW48" s="71"/>
      <c r="WX48" s="71"/>
      <c r="WY48" s="71"/>
      <c r="WZ48" s="71"/>
      <c r="XA48" s="71"/>
      <c r="XB48" s="71"/>
      <c r="XC48" s="71"/>
      <c r="XD48" s="71"/>
      <c r="XE48" s="71"/>
      <c r="XF48" s="71"/>
      <c r="XG48" s="71"/>
      <c r="XH48" s="71"/>
      <c r="XI48" s="71"/>
      <c r="XJ48" s="71"/>
      <c r="XK48" s="71"/>
      <c r="XL48" s="71"/>
      <c r="XM48" s="71"/>
      <c r="XN48" s="71"/>
      <c r="XO48" s="71"/>
      <c r="XP48" s="71"/>
      <c r="XQ48" s="71"/>
      <c r="XR48" s="71"/>
      <c r="XS48" s="71"/>
      <c r="XT48" s="71"/>
      <c r="XU48" s="71"/>
      <c r="XV48" s="71"/>
      <c r="XW48" s="71"/>
      <c r="XX48" s="71"/>
      <c r="XY48" s="71"/>
      <c r="XZ48" s="71"/>
      <c r="YA48" s="71"/>
      <c r="YB48" s="71"/>
      <c r="YC48" s="71"/>
      <c r="YD48" s="71"/>
      <c r="YE48" s="71"/>
      <c r="YF48" s="71"/>
      <c r="YG48" s="71"/>
      <c r="YH48" s="71"/>
      <c r="YI48" s="71"/>
      <c r="YJ48" s="71"/>
      <c r="YK48" s="71"/>
      <c r="YL48" s="71"/>
      <c r="YM48" s="71"/>
      <c r="YN48" s="71"/>
      <c r="YO48" s="71"/>
      <c r="YP48" s="71"/>
      <c r="YQ48" s="71"/>
      <c r="YR48" s="71"/>
      <c r="YS48" s="71"/>
      <c r="YT48" s="71"/>
      <c r="YU48" s="71"/>
      <c r="YV48" s="71"/>
      <c r="YW48" s="71"/>
      <c r="YX48" s="71"/>
      <c r="YY48" s="71"/>
      <c r="YZ48" s="71"/>
      <c r="ZA48" s="71"/>
      <c r="ZB48" s="71"/>
      <c r="ZC48" s="71"/>
      <c r="ZD48" s="71"/>
      <c r="ZE48" s="71"/>
      <c r="ZF48" s="71"/>
      <c r="ZG48" s="71"/>
      <c r="ZH48" s="71"/>
      <c r="ZI48" s="71"/>
      <c r="ZJ48" s="71"/>
      <c r="ZK48" s="71"/>
      <c r="ZL48" s="71"/>
      <c r="ZM48" s="71"/>
      <c r="ZN48" s="71"/>
      <c r="ZO48" s="71"/>
      <c r="ZP48" s="71"/>
      <c r="ZQ48" s="71"/>
      <c r="ZR48" s="71"/>
      <c r="ZS48" s="71"/>
      <c r="ZT48" s="71"/>
      <c r="ZU48" s="71"/>
      <c r="ZV48" s="71"/>
      <c r="ZW48" s="71"/>
      <c r="ZX48" s="71"/>
      <c r="ZY48" s="71"/>
      <c r="ZZ48" s="71"/>
      <c r="AAA48" s="71"/>
      <c r="AAB48" s="71"/>
      <c r="AAC48" s="71"/>
      <c r="AAD48" s="71"/>
      <c r="AAE48" s="71"/>
      <c r="AAF48" s="71"/>
      <c r="AAG48" s="71"/>
      <c r="AAH48" s="71"/>
      <c r="AAI48" s="71"/>
      <c r="AAJ48" s="71"/>
      <c r="AAK48" s="71"/>
      <c r="AAL48" s="71"/>
      <c r="AAM48" s="71"/>
      <c r="AAN48" s="71"/>
      <c r="AAO48" s="71"/>
      <c r="AAP48" s="71"/>
      <c r="AAQ48" s="71"/>
      <c r="AAR48" s="71"/>
      <c r="AAS48" s="71"/>
      <c r="AAT48" s="71"/>
      <c r="AAU48" s="71"/>
      <c r="AAV48" s="71"/>
      <c r="AAW48" s="71"/>
      <c r="AAX48" s="71"/>
      <c r="AAY48" s="71"/>
      <c r="AAZ48" s="71"/>
      <c r="ABA48" s="71"/>
      <c r="ABB48" s="71"/>
      <c r="ABC48" s="71"/>
      <c r="ABD48" s="71"/>
      <c r="ABE48" s="71"/>
      <c r="ABF48" s="71"/>
      <c r="ABG48" s="71"/>
      <c r="ABH48" s="71"/>
      <c r="ABI48" s="71"/>
      <c r="ABJ48" s="71"/>
      <c r="ABK48" s="71"/>
      <c r="ABL48" s="71"/>
      <c r="ABM48" s="71"/>
      <c r="ABN48" s="71"/>
      <c r="ABO48" s="71"/>
      <c r="ABP48" s="71"/>
      <c r="ABQ48" s="71"/>
      <c r="ABR48" s="71"/>
      <c r="ABS48" s="71"/>
      <c r="ABT48" s="71"/>
      <c r="ABU48" s="71"/>
      <c r="ABV48" s="71"/>
      <c r="ABW48" s="71"/>
      <c r="ABX48" s="71"/>
      <c r="ABY48" s="71"/>
      <c r="ABZ48" s="71"/>
      <c r="ACA48" s="71"/>
      <c r="ACB48" s="71"/>
      <c r="ACC48" s="71"/>
      <c r="ACD48" s="71"/>
      <c r="ACE48" s="71"/>
      <c r="ACF48" s="71"/>
      <c r="ACG48" s="71"/>
      <c r="ACH48" s="71"/>
      <c r="ACI48" s="71"/>
      <c r="ACJ48" s="71"/>
      <c r="ACK48" s="71"/>
      <c r="ACL48" s="71"/>
      <c r="ACM48" s="71"/>
      <c r="ACN48" s="71"/>
      <c r="ACO48" s="71"/>
      <c r="ACP48" s="71"/>
      <c r="ACQ48" s="71"/>
      <c r="ACR48" s="71"/>
      <c r="ACS48" s="71"/>
      <c r="ACT48" s="71"/>
      <c r="ACU48" s="71"/>
      <c r="ACV48" s="71"/>
      <c r="ACW48" s="71"/>
      <c r="ACX48" s="71"/>
      <c r="ACY48" s="71"/>
      <c r="ACZ48" s="71"/>
      <c r="ADA48" s="71"/>
      <c r="ADB48" s="71"/>
      <c r="ADC48" s="71"/>
      <c r="ADD48" s="71"/>
      <c r="ADE48" s="71"/>
      <c r="ADF48" s="71"/>
      <c r="ADG48" s="71"/>
      <c r="ADH48" s="71"/>
      <c r="ADI48" s="71"/>
      <c r="ADJ48" s="71"/>
      <c r="ADK48" s="71"/>
      <c r="ADL48" s="71"/>
      <c r="ADM48" s="71"/>
      <c r="ADN48" s="71"/>
      <c r="ADO48" s="71"/>
      <c r="ADP48" s="71"/>
      <c r="ADQ48" s="71"/>
      <c r="ADR48" s="71"/>
      <c r="ADS48" s="71"/>
      <c r="ADT48" s="71"/>
      <c r="ADU48" s="71"/>
      <c r="ADV48" s="71"/>
      <c r="ADW48" s="71"/>
      <c r="ADX48" s="71"/>
      <c r="ADY48" s="71"/>
      <c r="ADZ48" s="71"/>
      <c r="AEA48" s="71"/>
      <c r="AEB48" s="71"/>
      <c r="AEC48" s="71"/>
      <c r="AED48" s="71"/>
      <c r="AEE48" s="71"/>
      <c r="AEF48" s="71"/>
      <c r="AEG48" s="71"/>
      <c r="AEH48" s="71"/>
      <c r="AEI48" s="71"/>
      <c r="AEJ48" s="71"/>
      <c r="AEK48" s="71"/>
      <c r="AEL48" s="71"/>
      <c r="AEM48" s="71"/>
      <c r="AEN48" s="71"/>
      <c r="AEO48" s="71"/>
      <c r="AEP48" s="71"/>
      <c r="AEQ48" s="71"/>
      <c r="AER48" s="71"/>
      <c r="AES48" s="71"/>
      <c r="AET48" s="71"/>
      <c r="AEU48" s="71"/>
      <c r="AEV48" s="71"/>
      <c r="AEW48" s="71"/>
      <c r="AEX48" s="71"/>
      <c r="AEY48" s="71"/>
      <c r="AEZ48" s="71"/>
      <c r="AFA48" s="71"/>
      <c r="AFB48" s="71"/>
      <c r="AFC48" s="71"/>
      <c r="AFD48" s="71"/>
      <c r="AFE48" s="71"/>
      <c r="AFF48" s="71"/>
      <c r="AFG48" s="71"/>
      <c r="AFH48" s="71"/>
      <c r="AFI48" s="71"/>
      <c r="AFJ48" s="71"/>
      <c r="AFK48" s="71"/>
      <c r="AFL48" s="71"/>
      <c r="AFM48" s="71"/>
      <c r="AFN48" s="71"/>
      <c r="AFO48" s="71"/>
      <c r="AFP48" s="71"/>
      <c r="AFQ48" s="71"/>
      <c r="AFR48" s="71"/>
      <c r="AFS48" s="71"/>
      <c r="AFT48" s="71"/>
      <c r="AFU48" s="71"/>
      <c r="AFV48" s="71"/>
      <c r="AFW48" s="71"/>
      <c r="AFX48" s="71"/>
      <c r="AFY48" s="71"/>
      <c r="AFZ48" s="71"/>
      <c r="AGA48" s="71"/>
      <c r="AGB48" s="71"/>
      <c r="AGC48" s="71"/>
      <c r="AGD48" s="71"/>
      <c r="AGE48" s="71"/>
      <c r="AGF48" s="71"/>
      <c r="AGG48" s="71"/>
      <c r="AGH48" s="71"/>
      <c r="AGI48" s="71"/>
      <c r="AGJ48" s="71"/>
      <c r="AGK48" s="71"/>
      <c r="AGL48" s="71"/>
      <c r="AGM48" s="71"/>
      <c r="AGN48" s="71"/>
      <c r="AGO48" s="71"/>
      <c r="AGP48" s="71"/>
      <c r="AGQ48" s="71"/>
      <c r="AGR48" s="71"/>
      <c r="AGS48" s="71"/>
      <c r="AGT48" s="71"/>
      <c r="AGU48" s="71"/>
      <c r="AGV48" s="71"/>
      <c r="AGW48" s="71"/>
      <c r="AGX48" s="71"/>
      <c r="AGY48" s="71"/>
      <c r="AGZ48" s="71"/>
      <c r="AHA48" s="71"/>
      <c r="AHB48" s="71"/>
      <c r="AHC48" s="71"/>
      <c r="AHD48" s="71"/>
      <c r="AHE48" s="71"/>
      <c r="AHF48" s="71"/>
      <c r="AHG48" s="71"/>
      <c r="AHH48" s="71"/>
      <c r="AHI48" s="71"/>
      <c r="AHJ48" s="71"/>
      <c r="AHK48" s="71"/>
      <c r="AHL48" s="71"/>
      <c r="AHM48" s="71"/>
      <c r="AHN48" s="71"/>
      <c r="AHO48" s="71"/>
      <c r="AHP48" s="71"/>
      <c r="AHQ48" s="71"/>
      <c r="AHR48" s="71"/>
      <c r="AHS48" s="71"/>
      <c r="AHT48" s="71"/>
      <c r="AHU48" s="71"/>
      <c r="AHV48" s="71"/>
      <c r="AHW48" s="71"/>
      <c r="AHX48" s="71"/>
      <c r="AHY48" s="71"/>
      <c r="AHZ48" s="71"/>
      <c r="AIA48" s="71"/>
      <c r="AIB48" s="71"/>
      <c r="AIC48" s="71"/>
      <c r="AID48" s="71"/>
      <c r="AIE48" s="71"/>
      <c r="AIF48" s="71"/>
      <c r="AIG48" s="71"/>
      <c r="AIH48" s="71"/>
      <c r="AII48" s="71"/>
      <c r="AIJ48" s="71"/>
      <c r="AIK48" s="71"/>
      <c r="AIL48" s="71"/>
      <c r="AIM48" s="71"/>
      <c r="AIN48" s="71"/>
      <c r="AIO48" s="71"/>
      <c r="AIP48" s="71"/>
      <c r="AIQ48" s="71"/>
      <c r="AIR48" s="71"/>
      <c r="AIS48" s="71"/>
      <c r="AIT48" s="71"/>
      <c r="AIU48" s="71"/>
      <c r="AIV48" s="71"/>
      <c r="AIW48" s="71"/>
      <c r="AIX48" s="71"/>
      <c r="AIY48" s="71"/>
      <c r="AIZ48" s="71"/>
      <c r="AJA48" s="71"/>
      <c r="AJB48" s="71"/>
      <c r="AJC48" s="71"/>
      <c r="AJD48" s="71"/>
      <c r="AJE48" s="71"/>
      <c r="AJF48" s="71"/>
      <c r="AJG48" s="71"/>
      <c r="AJH48" s="71"/>
      <c r="AJI48" s="71"/>
      <c r="AJJ48" s="71"/>
      <c r="AJK48" s="71"/>
      <c r="AJL48" s="71"/>
      <c r="AJM48" s="71"/>
      <c r="AJN48" s="71"/>
      <c r="AJO48" s="71"/>
      <c r="AJP48" s="71"/>
      <c r="AJQ48" s="71"/>
      <c r="AJR48" s="71"/>
      <c r="AJS48" s="71"/>
      <c r="AJT48" s="71"/>
      <c r="AJU48" s="71"/>
      <c r="AJV48" s="71"/>
      <c r="AJW48" s="71"/>
      <c r="AJX48" s="71"/>
      <c r="AJY48" s="71"/>
      <c r="AJZ48" s="71"/>
      <c r="AKA48" s="71"/>
      <c r="AKB48" s="71"/>
      <c r="AKC48" s="71"/>
      <c r="AKD48" s="71"/>
      <c r="AKE48" s="71"/>
      <c r="AKF48" s="71"/>
      <c r="AKG48" s="71"/>
      <c r="AKH48" s="71"/>
      <c r="AKI48" s="71"/>
      <c r="AKJ48" s="71"/>
      <c r="AKK48" s="71"/>
      <c r="AKL48" s="71"/>
      <c r="AKM48" s="71"/>
      <c r="AKN48" s="71"/>
      <c r="AKO48" s="71"/>
      <c r="AKP48" s="71"/>
      <c r="AKQ48" s="71"/>
      <c r="AKR48" s="71"/>
      <c r="AKS48" s="71"/>
      <c r="AKT48" s="71"/>
      <c r="AKU48" s="71"/>
      <c r="AKV48" s="71"/>
      <c r="AKW48" s="71"/>
      <c r="AKX48" s="71"/>
      <c r="AKY48" s="71"/>
      <c r="AKZ48" s="71"/>
      <c r="ALA48" s="71"/>
      <c r="ALB48" s="71"/>
      <c r="ALC48" s="71"/>
      <c r="ALD48" s="71"/>
      <c r="ALE48" s="71"/>
      <c r="ALF48" s="71"/>
      <c r="ALG48" s="71"/>
      <c r="ALH48" s="71"/>
      <c r="ALI48" s="71"/>
      <c r="ALJ48" s="71"/>
      <c r="ALK48" s="71"/>
      <c r="ALL48" s="71"/>
      <c r="ALM48" s="71"/>
      <c r="ALN48" s="71"/>
      <c r="ALO48" s="71"/>
      <c r="ALP48" s="71"/>
      <c r="ALQ48" s="71"/>
      <c r="ALR48" s="71"/>
      <c r="ALS48" s="71"/>
      <c r="ALT48" s="71"/>
      <c r="ALU48" s="71"/>
      <c r="ALV48" s="71"/>
      <c r="ALW48" s="71"/>
      <c r="ALX48" s="71"/>
      <c r="ALY48" s="71"/>
      <c r="ALZ48" s="71"/>
      <c r="AMA48" s="71"/>
      <c r="AMB48" s="71"/>
      <c r="AMC48" s="71"/>
      <c r="AMD48" s="71"/>
      <c r="AME48" s="71"/>
      <c r="AMF48" s="71"/>
      <c r="AMG48" s="71"/>
      <c r="AMH48" s="71"/>
      <c r="AMI48" s="71"/>
      <c r="AMJ48" s="71"/>
      <c r="AMK48" s="71"/>
    </row>
    <row r="49" spans="1:1025" s="72" customFormat="1" ht="25.5" x14ac:dyDescent="0.2">
      <c r="A49" s="57" t="s">
        <v>81</v>
      </c>
      <c r="B49" s="58" t="s">
        <v>82</v>
      </c>
      <c r="C49" s="58" t="s">
        <v>30</v>
      </c>
      <c r="D49" s="59" t="s">
        <v>31</v>
      </c>
      <c r="E49" s="60" t="s">
        <v>31</v>
      </c>
      <c r="F49" s="60" t="s">
        <v>31</v>
      </c>
      <c r="G49" s="59" t="s">
        <v>31</v>
      </c>
      <c r="H49" s="60" t="s">
        <v>31</v>
      </c>
      <c r="I49" s="59" t="s">
        <v>31</v>
      </c>
      <c r="J49" s="60" t="s">
        <v>31</v>
      </c>
      <c r="K49" s="60" t="s">
        <v>31</v>
      </c>
      <c r="L49" s="59" t="s">
        <v>31</v>
      </c>
      <c r="M49" s="60" t="s">
        <v>31</v>
      </c>
      <c r="N49" s="59" t="s">
        <v>31</v>
      </c>
      <c r="O49" s="62" t="s">
        <v>31</v>
      </c>
      <c r="P49" s="60" t="s">
        <v>31</v>
      </c>
      <c r="Q49" s="60" t="s">
        <v>31</v>
      </c>
      <c r="R49" s="60" t="s">
        <v>31</v>
      </c>
      <c r="S49" s="60" t="s">
        <v>31</v>
      </c>
      <c r="T49" s="61" t="s">
        <v>31</v>
      </c>
      <c r="U49" s="62" t="s">
        <v>31</v>
      </c>
      <c r="V49" s="60" t="s">
        <v>31</v>
      </c>
      <c r="W49" s="60" t="s">
        <v>31</v>
      </c>
      <c r="X49" s="60" t="s">
        <v>31</v>
      </c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71"/>
      <c r="AS49" s="71"/>
      <c r="AT49" s="71"/>
      <c r="AU49" s="71"/>
      <c r="AV49" s="71"/>
      <c r="AW49" s="71"/>
      <c r="AX49" s="71"/>
      <c r="AY49" s="71"/>
      <c r="AZ49" s="71"/>
      <c r="BA49" s="71"/>
      <c r="BB49" s="71"/>
      <c r="BC49" s="71"/>
      <c r="BD49" s="71"/>
      <c r="BE49" s="71"/>
      <c r="BF49" s="71"/>
      <c r="BG49" s="71"/>
      <c r="BH49" s="71"/>
      <c r="BI49" s="71"/>
      <c r="BJ49" s="71"/>
      <c r="BK49" s="71"/>
      <c r="BL49" s="71"/>
      <c r="BM49" s="71"/>
      <c r="BN49" s="71"/>
      <c r="BO49" s="71"/>
      <c r="BP49" s="71"/>
      <c r="BQ49" s="71"/>
      <c r="BR49" s="71"/>
      <c r="BS49" s="71"/>
      <c r="BT49" s="71"/>
      <c r="BU49" s="71"/>
      <c r="BV49" s="71"/>
      <c r="BW49" s="71"/>
      <c r="BX49" s="71"/>
      <c r="BY49" s="71"/>
      <c r="BZ49" s="71"/>
      <c r="CA49" s="71"/>
      <c r="CB49" s="71"/>
      <c r="CC49" s="71"/>
      <c r="CD49" s="71"/>
      <c r="CE49" s="71"/>
      <c r="CF49" s="71"/>
      <c r="CG49" s="71"/>
      <c r="CH49" s="71"/>
      <c r="CI49" s="71"/>
      <c r="CJ49" s="71"/>
      <c r="CK49" s="71"/>
      <c r="CL49" s="71"/>
      <c r="CM49" s="71"/>
      <c r="CN49" s="71"/>
      <c r="CO49" s="71"/>
      <c r="CP49" s="71"/>
      <c r="CQ49" s="71"/>
      <c r="CR49" s="71"/>
      <c r="CS49" s="71"/>
      <c r="CT49" s="71"/>
      <c r="CU49" s="71"/>
      <c r="CV49" s="71"/>
      <c r="CW49" s="71"/>
      <c r="CX49" s="71"/>
      <c r="CY49" s="71"/>
      <c r="CZ49" s="71"/>
      <c r="DA49" s="71"/>
      <c r="DB49" s="71"/>
      <c r="DC49" s="71"/>
      <c r="DD49" s="71"/>
      <c r="DE49" s="71"/>
      <c r="DF49" s="71"/>
      <c r="DG49" s="71"/>
      <c r="DH49" s="71"/>
      <c r="DI49" s="71"/>
      <c r="DJ49" s="71"/>
      <c r="DK49" s="71"/>
      <c r="DL49" s="71"/>
      <c r="DM49" s="71"/>
      <c r="DN49" s="71"/>
      <c r="DO49" s="71"/>
      <c r="DP49" s="71"/>
      <c r="DQ49" s="71"/>
      <c r="DR49" s="71"/>
      <c r="DS49" s="71"/>
      <c r="DT49" s="71"/>
      <c r="DU49" s="71"/>
      <c r="DV49" s="71"/>
      <c r="DW49" s="71"/>
      <c r="DX49" s="71"/>
      <c r="DY49" s="71"/>
      <c r="DZ49" s="71"/>
      <c r="EA49" s="71"/>
      <c r="EB49" s="71"/>
      <c r="EC49" s="71"/>
      <c r="ED49" s="71"/>
      <c r="EE49" s="71"/>
      <c r="EF49" s="71"/>
      <c r="EG49" s="71"/>
      <c r="EH49" s="71"/>
      <c r="EI49" s="71"/>
      <c r="EJ49" s="71"/>
      <c r="EK49" s="71"/>
      <c r="EL49" s="71"/>
      <c r="EM49" s="71"/>
      <c r="EN49" s="71"/>
      <c r="EO49" s="71"/>
      <c r="EP49" s="71"/>
      <c r="EQ49" s="71"/>
      <c r="ER49" s="71"/>
      <c r="ES49" s="71"/>
      <c r="ET49" s="71"/>
      <c r="EU49" s="71"/>
      <c r="EV49" s="71"/>
      <c r="EW49" s="71"/>
      <c r="EX49" s="71"/>
      <c r="EY49" s="71"/>
      <c r="EZ49" s="71"/>
      <c r="FA49" s="71"/>
      <c r="FB49" s="71"/>
      <c r="FC49" s="71"/>
      <c r="FD49" s="71"/>
      <c r="FE49" s="71"/>
      <c r="FF49" s="71"/>
      <c r="FG49" s="71"/>
      <c r="FH49" s="71"/>
      <c r="FI49" s="71"/>
      <c r="FJ49" s="71"/>
      <c r="FK49" s="71"/>
      <c r="FL49" s="71"/>
      <c r="FM49" s="71"/>
      <c r="FN49" s="71"/>
      <c r="FO49" s="71"/>
      <c r="FP49" s="71"/>
      <c r="FQ49" s="71"/>
      <c r="FR49" s="71"/>
      <c r="FS49" s="71"/>
      <c r="FT49" s="71"/>
      <c r="FU49" s="71"/>
      <c r="FV49" s="71"/>
      <c r="FW49" s="71"/>
      <c r="FX49" s="71"/>
      <c r="FY49" s="71"/>
      <c r="FZ49" s="71"/>
      <c r="GA49" s="71"/>
      <c r="GB49" s="71"/>
      <c r="GC49" s="71"/>
      <c r="GD49" s="71"/>
      <c r="GE49" s="71"/>
      <c r="GF49" s="71"/>
      <c r="GG49" s="71"/>
      <c r="GH49" s="71"/>
      <c r="GI49" s="71"/>
      <c r="GJ49" s="71"/>
      <c r="GK49" s="71"/>
      <c r="GL49" s="71"/>
      <c r="GM49" s="71"/>
      <c r="GN49" s="71"/>
      <c r="GO49" s="71"/>
      <c r="GP49" s="71"/>
      <c r="GQ49" s="71"/>
      <c r="GR49" s="71"/>
      <c r="GS49" s="71"/>
      <c r="GT49" s="71"/>
      <c r="GU49" s="71"/>
      <c r="GV49" s="71"/>
      <c r="GW49" s="71"/>
      <c r="GX49" s="71"/>
      <c r="GY49" s="71"/>
      <c r="GZ49" s="71"/>
      <c r="HA49" s="71"/>
      <c r="HB49" s="71"/>
      <c r="HC49" s="71"/>
      <c r="HD49" s="71"/>
      <c r="HE49" s="71"/>
      <c r="HF49" s="71"/>
      <c r="HG49" s="71"/>
      <c r="HH49" s="71"/>
      <c r="HI49" s="71"/>
      <c r="HJ49" s="71"/>
      <c r="HK49" s="71"/>
      <c r="HL49" s="71"/>
      <c r="HM49" s="71"/>
      <c r="HN49" s="71"/>
      <c r="HO49" s="71"/>
      <c r="HP49" s="71"/>
      <c r="HQ49" s="71"/>
      <c r="HR49" s="71"/>
      <c r="HS49" s="71"/>
      <c r="HT49" s="71"/>
      <c r="HU49" s="71"/>
      <c r="HV49" s="71"/>
      <c r="HW49" s="71"/>
      <c r="HX49" s="71"/>
      <c r="HY49" s="71"/>
      <c r="HZ49" s="71"/>
      <c r="IA49" s="71"/>
      <c r="IB49" s="71"/>
      <c r="IC49" s="71"/>
      <c r="ID49" s="71"/>
      <c r="IE49" s="71"/>
      <c r="IF49" s="71"/>
      <c r="IG49" s="71"/>
      <c r="IH49" s="71"/>
      <c r="II49" s="71"/>
      <c r="IJ49" s="71"/>
      <c r="IK49" s="71"/>
      <c r="IL49" s="71"/>
      <c r="IM49" s="71"/>
      <c r="IN49" s="71"/>
      <c r="IO49" s="71"/>
      <c r="IP49" s="71"/>
      <c r="IQ49" s="71"/>
      <c r="IR49" s="71"/>
      <c r="IS49" s="71"/>
      <c r="IT49" s="71"/>
      <c r="IU49" s="71"/>
      <c r="IV49" s="71"/>
      <c r="IW49" s="71"/>
      <c r="IX49" s="71"/>
      <c r="IY49" s="71"/>
      <c r="IZ49" s="71"/>
      <c r="JA49" s="71"/>
      <c r="JB49" s="71"/>
      <c r="JC49" s="71"/>
      <c r="JD49" s="71"/>
      <c r="JE49" s="71"/>
      <c r="JF49" s="71"/>
      <c r="JG49" s="71"/>
      <c r="JH49" s="71"/>
      <c r="JI49" s="71"/>
      <c r="JJ49" s="71"/>
      <c r="JK49" s="71"/>
      <c r="JL49" s="71"/>
      <c r="JM49" s="71"/>
      <c r="JN49" s="71"/>
      <c r="JO49" s="71"/>
      <c r="JP49" s="71"/>
      <c r="JQ49" s="71"/>
      <c r="JR49" s="71"/>
      <c r="JS49" s="71"/>
      <c r="JT49" s="71"/>
      <c r="JU49" s="71"/>
      <c r="JV49" s="71"/>
      <c r="JW49" s="71"/>
      <c r="JX49" s="71"/>
      <c r="JY49" s="71"/>
      <c r="JZ49" s="71"/>
      <c r="KA49" s="71"/>
      <c r="KB49" s="71"/>
      <c r="KC49" s="71"/>
      <c r="KD49" s="71"/>
      <c r="KE49" s="71"/>
      <c r="KF49" s="71"/>
      <c r="KG49" s="71"/>
      <c r="KH49" s="71"/>
      <c r="KI49" s="71"/>
      <c r="KJ49" s="71"/>
      <c r="KK49" s="71"/>
      <c r="KL49" s="71"/>
      <c r="KM49" s="71"/>
      <c r="KN49" s="71"/>
      <c r="KO49" s="71"/>
      <c r="KP49" s="71"/>
      <c r="KQ49" s="71"/>
      <c r="KR49" s="71"/>
      <c r="KS49" s="71"/>
      <c r="KT49" s="71"/>
      <c r="KU49" s="71"/>
      <c r="KV49" s="71"/>
      <c r="KW49" s="71"/>
      <c r="KX49" s="71"/>
      <c r="KY49" s="71"/>
      <c r="KZ49" s="71"/>
      <c r="LA49" s="71"/>
      <c r="LB49" s="71"/>
      <c r="LC49" s="71"/>
      <c r="LD49" s="71"/>
      <c r="LE49" s="71"/>
      <c r="LF49" s="71"/>
      <c r="LG49" s="71"/>
      <c r="LH49" s="71"/>
      <c r="LI49" s="71"/>
      <c r="LJ49" s="71"/>
      <c r="LK49" s="71"/>
      <c r="LL49" s="71"/>
      <c r="LM49" s="71"/>
      <c r="LN49" s="71"/>
      <c r="LO49" s="71"/>
      <c r="LP49" s="71"/>
      <c r="LQ49" s="71"/>
      <c r="LR49" s="71"/>
      <c r="LS49" s="71"/>
      <c r="LT49" s="71"/>
      <c r="LU49" s="71"/>
      <c r="LV49" s="71"/>
      <c r="LW49" s="71"/>
      <c r="LX49" s="71"/>
      <c r="LY49" s="71"/>
      <c r="LZ49" s="71"/>
      <c r="MA49" s="71"/>
      <c r="MB49" s="71"/>
      <c r="MC49" s="71"/>
      <c r="MD49" s="71"/>
      <c r="ME49" s="71"/>
      <c r="MF49" s="71"/>
      <c r="MG49" s="71"/>
      <c r="MH49" s="71"/>
      <c r="MI49" s="71"/>
      <c r="MJ49" s="71"/>
      <c r="MK49" s="71"/>
      <c r="ML49" s="71"/>
      <c r="MM49" s="71"/>
      <c r="MN49" s="71"/>
      <c r="MO49" s="71"/>
      <c r="MP49" s="71"/>
      <c r="MQ49" s="71"/>
      <c r="MR49" s="71"/>
      <c r="MS49" s="71"/>
      <c r="MT49" s="71"/>
      <c r="MU49" s="71"/>
      <c r="MV49" s="71"/>
      <c r="MW49" s="71"/>
      <c r="MX49" s="71"/>
      <c r="MY49" s="71"/>
      <c r="MZ49" s="71"/>
      <c r="NA49" s="71"/>
      <c r="NB49" s="71"/>
      <c r="NC49" s="71"/>
      <c r="ND49" s="71"/>
      <c r="NE49" s="71"/>
      <c r="NF49" s="71"/>
      <c r="NG49" s="71"/>
      <c r="NH49" s="71"/>
      <c r="NI49" s="71"/>
      <c r="NJ49" s="71"/>
      <c r="NK49" s="71"/>
      <c r="NL49" s="71"/>
      <c r="NM49" s="71"/>
      <c r="NN49" s="71"/>
      <c r="NO49" s="71"/>
      <c r="NP49" s="71"/>
      <c r="NQ49" s="71"/>
      <c r="NR49" s="71"/>
      <c r="NS49" s="71"/>
      <c r="NT49" s="71"/>
      <c r="NU49" s="71"/>
      <c r="NV49" s="71"/>
      <c r="NW49" s="71"/>
      <c r="NX49" s="71"/>
      <c r="NY49" s="71"/>
      <c r="NZ49" s="71"/>
      <c r="OA49" s="71"/>
      <c r="OB49" s="71"/>
      <c r="OC49" s="71"/>
      <c r="OD49" s="71"/>
      <c r="OE49" s="71"/>
      <c r="OF49" s="71"/>
      <c r="OG49" s="71"/>
      <c r="OH49" s="71"/>
      <c r="OI49" s="71"/>
      <c r="OJ49" s="71"/>
      <c r="OK49" s="71"/>
      <c r="OL49" s="71"/>
      <c r="OM49" s="71"/>
      <c r="ON49" s="71"/>
      <c r="OO49" s="71"/>
      <c r="OP49" s="71"/>
      <c r="OQ49" s="71"/>
      <c r="OR49" s="71"/>
      <c r="OS49" s="71"/>
      <c r="OT49" s="71"/>
      <c r="OU49" s="71"/>
      <c r="OV49" s="71"/>
      <c r="OW49" s="71"/>
      <c r="OX49" s="71"/>
      <c r="OY49" s="71"/>
      <c r="OZ49" s="71"/>
      <c r="PA49" s="71"/>
      <c r="PB49" s="71"/>
      <c r="PC49" s="71"/>
      <c r="PD49" s="71"/>
      <c r="PE49" s="71"/>
      <c r="PF49" s="71"/>
      <c r="PG49" s="71"/>
      <c r="PH49" s="71"/>
      <c r="PI49" s="71"/>
      <c r="PJ49" s="71"/>
      <c r="PK49" s="71"/>
      <c r="PL49" s="71"/>
      <c r="PM49" s="71"/>
      <c r="PN49" s="71"/>
      <c r="PO49" s="71"/>
      <c r="PP49" s="71"/>
      <c r="PQ49" s="71"/>
      <c r="PR49" s="71"/>
      <c r="PS49" s="71"/>
      <c r="PT49" s="71"/>
      <c r="PU49" s="71"/>
      <c r="PV49" s="71"/>
      <c r="PW49" s="71"/>
      <c r="PX49" s="71"/>
      <c r="PY49" s="71"/>
      <c r="PZ49" s="71"/>
      <c r="QA49" s="71"/>
      <c r="QB49" s="71"/>
      <c r="QC49" s="71"/>
      <c r="QD49" s="71"/>
      <c r="QE49" s="71"/>
      <c r="QF49" s="71"/>
      <c r="QG49" s="71"/>
      <c r="QH49" s="71"/>
      <c r="QI49" s="71"/>
      <c r="QJ49" s="71"/>
      <c r="QK49" s="71"/>
      <c r="QL49" s="71"/>
      <c r="QM49" s="71"/>
      <c r="QN49" s="71"/>
      <c r="QO49" s="71"/>
      <c r="QP49" s="71"/>
      <c r="QQ49" s="71"/>
      <c r="QR49" s="71"/>
      <c r="QS49" s="71"/>
      <c r="QT49" s="71"/>
      <c r="QU49" s="71"/>
      <c r="QV49" s="71"/>
      <c r="QW49" s="71"/>
      <c r="QX49" s="71"/>
      <c r="QY49" s="71"/>
      <c r="QZ49" s="71"/>
      <c r="RA49" s="71"/>
      <c r="RB49" s="71"/>
      <c r="RC49" s="71"/>
      <c r="RD49" s="71"/>
      <c r="RE49" s="71"/>
      <c r="RF49" s="71"/>
      <c r="RG49" s="71"/>
      <c r="RH49" s="71"/>
      <c r="RI49" s="71"/>
      <c r="RJ49" s="71"/>
      <c r="RK49" s="71"/>
      <c r="RL49" s="71"/>
      <c r="RM49" s="71"/>
      <c r="RN49" s="71"/>
      <c r="RO49" s="71"/>
      <c r="RP49" s="71"/>
      <c r="RQ49" s="71"/>
      <c r="RR49" s="71"/>
      <c r="RS49" s="71"/>
      <c r="RT49" s="71"/>
      <c r="RU49" s="71"/>
      <c r="RV49" s="71"/>
      <c r="RW49" s="71"/>
      <c r="RX49" s="71"/>
      <c r="RY49" s="71"/>
      <c r="RZ49" s="71"/>
      <c r="SA49" s="71"/>
      <c r="SB49" s="71"/>
      <c r="SC49" s="71"/>
      <c r="SD49" s="71"/>
      <c r="SE49" s="71"/>
      <c r="SF49" s="71"/>
      <c r="SG49" s="71"/>
      <c r="SH49" s="71"/>
      <c r="SI49" s="71"/>
      <c r="SJ49" s="71"/>
      <c r="SK49" s="71"/>
      <c r="SL49" s="71"/>
      <c r="SM49" s="71"/>
      <c r="SN49" s="71"/>
      <c r="SO49" s="71"/>
      <c r="SP49" s="71"/>
      <c r="SQ49" s="71"/>
      <c r="SR49" s="71"/>
      <c r="SS49" s="71"/>
      <c r="ST49" s="71"/>
      <c r="SU49" s="71"/>
      <c r="SV49" s="71"/>
      <c r="SW49" s="71"/>
      <c r="SX49" s="71"/>
      <c r="SY49" s="71"/>
      <c r="SZ49" s="71"/>
      <c r="TA49" s="71"/>
      <c r="TB49" s="71"/>
      <c r="TC49" s="71"/>
      <c r="TD49" s="71"/>
      <c r="TE49" s="71"/>
      <c r="TF49" s="71"/>
      <c r="TG49" s="71"/>
      <c r="TH49" s="71"/>
      <c r="TI49" s="71"/>
      <c r="TJ49" s="71"/>
      <c r="TK49" s="71"/>
      <c r="TL49" s="71"/>
      <c r="TM49" s="71"/>
      <c r="TN49" s="71"/>
      <c r="TO49" s="71"/>
      <c r="TP49" s="71"/>
      <c r="TQ49" s="71"/>
      <c r="TR49" s="71"/>
      <c r="TS49" s="71"/>
      <c r="TT49" s="71"/>
      <c r="TU49" s="71"/>
      <c r="TV49" s="71"/>
      <c r="TW49" s="71"/>
      <c r="TX49" s="71"/>
      <c r="TY49" s="71"/>
      <c r="TZ49" s="71"/>
      <c r="UA49" s="71"/>
      <c r="UB49" s="71"/>
      <c r="UC49" s="71"/>
      <c r="UD49" s="71"/>
      <c r="UE49" s="71"/>
      <c r="UF49" s="71"/>
      <c r="UG49" s="71"/>
      <c r="UH49" s="71"/>
      <c r="UI49" s="71"/>
      <c r="UJ49" s="71"/>
      <c r="UK49" s="71"/>
      <c r="UL49" s="71"/>
      <c r="UM49" s="71"/>
      <c r="UN49" s="71"/>
      <c r="UO49" s="71"/>
      <c r="UP49" s="71"/>
      <c r="UQ49" s="71"/>
      <c r="UR49" s="71"/>
      <c r="US49" s="71"/>
      <c r="UT49" s="71"/>
      <c r="UU49" s="71"/>
      <c r="UV49" s="71"/>
      <c r="UW49" s="71"/>
      <c r="UX49" s="71"/>
      <c r="UY49" s="71"/>
      <c r="UZ49" s="71"/>
      <c r="VA49" s="71"/>
      <c r="VB49" s="71"/>
      <c r="VC49" s="71"/>
      <c r="VD49" s="71"/>
      <c r="VE49" s="71"/>
      <c r="VF49" s="71"/>
      <c r="VG49" s="71"/>
      <c r="VH49" s="71"/>
      <c r="VI49" s="71"/>
      <c r="VJ49" s="71"/>
      <c r="VK49" s="71"/>
      <c r="VL49" s="71"/>
      <c r="VM49" s="71"/>
      <c r="VN49" s="71"/>
      <c r="VO49" s="71"/>
      <c r="VP49" s="71"/>
      <c r="VQ49" s="71"/>
      <c r="VR49" s="71"/>
      <c r="VS49" s="71"/>
      <c r="VT49" s="71"/>
      <c r="VU49" s="71"/>
      <c r="VV49" s="71"/>
      <c r="VW49" s="71"/>
      <c r="VX49" s="71"/>
      <c r="VY49" s="71"/>
      <c r="VZ49" s="71"/>
      <c r="WA49" s="71"/>
      <c r="WB49" s="71"/>
      <c r="WC49" s="71"/>
      <c r="WD49" s="71"/>
      <c r="WE49" s="71"/>
      <c r="WF49" s="71"/>
      <c r="WG49" s="71"/>
      <c r="WH49" s="71"/>
      <c r="WI49" s="71"/>
      <c r="WJ49" s="71"/>
      <c r="WK49" s="71"/>
      <c r="WL49" s="71"/>
      <c r="WM49" s="71"/>
      <c r="WN49" s="71"/>
      <c r="WO49" s="71"/>
      <c r="WP49" s="71"/>
      <c r="WQ49" s="71"/>
      <c r="WR49" s="71"/>
      <c r="WS49" s="71"/>
      <c r="WT49" s="71"/>
      <c r="WU49" s="71"/>
      <c r="WV49" s="71"/>
      <c r="WW49" s="71"/>
      <c r="WX49" s="71"/>
      <c r="WY49" s="71"/>
      <c r="WZ49" s="71"/>
      <c r="XA49" s="71"/>
      <c r="XB49" s="71"/>
      <c r="XC49" s="71"/>
      <c r="XD49" s="71"/>
      <c r="XE49" s="71"/>
      <c r="XF49" s="71"/>
      <c r="XG49" s="71"/>
      <c r="XH49" s="71"/>
      <c r="XI49" s="71"/>
      <c r="XJ49" s="71"/>
      <c r="XK49" s="71"/>
      <c r="XL49" s="71"/>
      <c r="XM49" s="71"/>
      <c r="XN49" s="71"/>
      <c r="XO49" s="71"/>
      <c r="XP49" s="71"/>
      <c r="XQ49" s="71"/>
      <c r="XR49" s="71"/>
      <c r="XS49" s="71"/>
      <c r="XT49" s="71"/>
      <c r="XU49" s="71"/>
      <c r="XV49" s="71"/>
      <c r="XW49" s="71"/>
      <c r="XX49" s="71"/>
      <c r="XY49" s="71"/>
      <c r="XZ49" s="71"/>
      <c r="YA49" s="71"/>
      <c r="YB49" s="71"/>
      <c r="YC49" s="71"/>
      <c r="YD49" s="71"/>
      <c r="YE49" s="71"/>
      <c r="YF49" s="71"/>
      <c r="YG49" s="71"/>
      <c r="YH49" s="71"/>
      <c r="YI49" s="71"/>
      <c r="YJ49" s="71"/>
      <c r="YK49" s="71"/>
      <c r="YL49" s="71"/>
      <c r="YM49" s="71"/>
      <c r="YN49" s="71"/>
      <c r="YO49" s="71"/>
      <c r="YP49" s="71"/>
      <c r="YQ49" s="71"/>
      <c r="YR49" s="71"/>
      <c r="YS49" s="71"/>
      <c r="YT49" s="71"/>
      <c r="YU49" s="71"/>
      <c r="YV49" s="71"/>
      <c r="YW49" s="71"/>
      <c r="YX49" s="71"/>
      <c r="YY49" s="71"/>
      <c r="YZ49" s="71"/>
      <c r="ZA49" s="71"/>
      <c r="ZB49" s="71"/>
      <c r="ZC49" s="71"/>
      <c r="ZD49" s="71"/>
      <c r="ZE49" s="71"/>
      <c r="ZF49" s="71"/>
      <c r="ZG49" s="71"/>
      <c r="ZH49" s="71"/>
      <c r="ZI49" s="71"/>
      <c r="ZJ49" s="71"/>
      <c r="ZK49" s="71"/>
      <c r="ZL49" s="71"/>
      <c r="ZM49" s="71"/>
      <c r="ZN49" s="71"/>
      <c r="ZO49" s="71"/>
      <c r="ZP49" s="71"/>
      <c r="ZQ49" s="71"/>
      <c r="ZR49" s="71"/>
      <c r="ZS49" s="71"/>
      <c r="ZT49" s="71"/>
      <c r="ZU49" s="71"/>
      <c r="ZV49" s="71"/>
      <c r="ZW49" s="71"/>
      <c r="ZX49" s="71"/>
      <c r="ZY49" s="71"/>
      <c r="ZZ49" s="71"/>
      <c r="AAA49" s="71"/>
      <c r="AAB49" s="71"/>
      <c r="AAC49" s="71"/>
      <c r="AAD49" s="71"/>
      <c r="AAE49" s="71"/>
      <c r="AAF49" s="71"/>
      <c r="AAG49" s="71"/>
      <c r="AAH49" s="71"/>
      <c r="AAI49" s="71"/>
      <c r="AAJ49" s="71"/>
      <c r="AAK49" s="71"/>
      <c r="AAL49" s="71"/>
      <c r="AAM49" s="71"/>
      <c r="AAN49" s="71"/>
      <c r="AAO49" s="71"/>
      <c r="AAP49" s="71"/>
      <c r="AAQ49" s="71"/>
      <c r="AAR49" s="71"/>
      <c r="AAS49" s="71"/>
      <c r="AAT49" s="71"/>
      <c r="AAU49" s="71"/>
      <c r="AAV49" s="71"/>
      <c r="AAW49" s="71"/>
      <c r="AAX49" s="71"/>
      <c r="AAY49" s="71"/>
      <c r="AAZ49" s="71"/>
      <c r="ABA49" s="71"/>
      <c r="ABB49" s="71"/>
      <c r="ABC49" s="71"/>
      <c r="ABD49" s="71"/>
      <c r="ABE49" s="71"/>
      <c r="ABF49" s="71"/>
      <c r="ABG49" s="71"/>
      <c r="ABH49" s="71"/>
      <c r="ABI49" s="71"/>
      <c r="ABJ49" s="71"/>
      <c r="ABK49" s="71"/>
      <c r="ABL49" s="71"/>
      <c r="ABM49" s="71"/>
      <c r="ABN49" s="71"/>
      <c r="ABO49" s="71"/>
      <c r="ABP49" s="71"/>
      <c r="ABQ49" s="71"/>
      <c r="ABR49" s="71"/>
      <c r="ABS49" s="71"/>
      <c r="ABT49" s="71"/>
      <c r="ABU49" s="71"/>
      <c r="ABV49" s="71"/>
      <c r="ABW49" s="71"/>
      <c r="ABX49" s="71"/>
      <c r="ABY49" s="71"/>
      <c r="ABZ49" s="71"/>
      <c r="ACA49" s="71"/>
      <c r="ACB49" s="71"/>
      <c r="ACC49" s="71"/>
      <c r="ACD49" s="71"/>
      <c r="ACE49" s="71"/>
      <c r="ACF49" s="71"/>
      <c r="ACG49" s="71"/>
      <c r="ACH49" s="71"/>
      <c r="ACI49" s="71"/>
      <c r="ACJ49" s="71"/>
      <c r="ACK49" s="71"/>
      <c r="ACL49" s="71"/>
      <c r="ACM49" s="71"/>
      <c r="ACN49" s="71"/>
      <c r="ACO49" s="71"/>
      <c r="ACP49" s="71"/>
      <c r="ACQ49" s="71"/>
      <c r="ACR49" s="71"/>
      <c r="ACS49" s="71"/>
      <c r="ACT49" s="71"/>
      <c r="ACU49" s="71"/>
      <c r="ACV49" s="71"/>
      <c r="ACW49" s="71"/>
      <c r="ACX49" s="71"/>
      <c r="ACY49" s="71"/>
      <c r="ACZ49" s="71"/>
      <c r="ADA49" s="71"/>
      <c r="ADB49" s="71"/>
      <c r="ADC49" s="71"/>
      <c r="ADD49" s="71"/>
      <c r="ADE49" s="71"/>
      <c r="ADF49" s="71"/>
      <c r="ADG49" s="71"/>
      <c r="ADH49" s="71"/>
      <c r="ADI49" s="71"/>
      <c r="ADJ49" s="71"/>
      <c r="ADK49" s="71"/>
      <c r="ADL49" s="71"/>
      <c r="ADM49" s="71"/>
      <c r="ADN49" s="71"/>
      <c r="ADO49" s="71"/>
      <c r="ADP49" s="71"/>
      <c r="ADQ49" s="71"/>
      <c r="ADR49" s="71"/>
      <c r="ADS49" s="71"/>
      <c r="ADT49" s="71"/>
      <c r="ADU49" s="71"/>
      <c r="ADV49" s="71"/>
      <c r="ADW49" s="71"/>
      <c r="ADX49" s="71"/>
      <c r="ADY49" s="71"/>
      <c r="ADZ49" s="71"/>
      <c r="AEA49" s="71"/>
      <c r="AEB49" s="71"/>
      <c r="AEC49" s="71"/>
      <c r="AED49" s="71"/>
      <c r="AEE49" s="71"/>
      <c r="AEF49" s="71"/>
      <c r="AEG49" s="71"/>
      <c r="AEH49" s="71"/>
      <c r="AEI49" s="71"/>
      <c r="AEJ49" s="71"/>
      <c r="AEK49" s="71"/>
      <c r="AEL49" s="71"/>
      <c r="AEM49" s="71"/>
      <c r="AEN49" s="71"/>
      <c r="AEO49" s="71"/>
      <c r="AEP49" s="71"/>
      <c r="AEQ49" s="71"/>
      <c r="AER49" s="71"/>
      <c r="AES49" s="71"/>
      <c r="AET49" s="71"/>
      <c r="AEU49" s="71"/>
      <c r="AEV49" s="71"/>
      <c r="AEW49" s="71"/>
      <c r="AEX49" s="71"/>
      <c r="AEY49" s="71"/>
      <c r="AEZ49" s="71"/>
      <c r="AFA49" s="71"/>
      <c r="AFB49" s="71"/>
      <c r="AFC49" s="71"/>
      <c r="AFD49" s="71"/>
      <c r="AFE49" s="71"/>
      <c r="AFF49" s="71"/>
      <c r="AFG49" s="71"/>
      <c r="AFH49" s="71"/>
      <c r="AFI49" s="71"/>
      <c r="AFJ49" s="71"/>
      <c r="AFK49" s="71"/>
      <c r="AFL49" s="71"/>
      <c r="AFM49" s="71"/>
      <c r="AFN49" s="71"/>
      <c r="AFO49" s="71"/>
      <c r="AFP49" s="71"/>
      <c r="AFQ49" s="71"/>
      <c r="AFR49" s="71"/>
      <c r="AFS49" s="71"/>
      <c r="AFT49" s="71"/>
      <c r="AFU49" s="71"/>
      <c r="AFV49" s="71"/>
      <c r="AFW49" s="71"/>
      <c r="AFX49" s="71"/>
      <c r="AFY49" s="71"/>
      <c r="AFZ49" s="71"/>
      <c r="AGA49" s="71"/>
      <c r="AGB49" s="71"/>
      <c r="AGC49" s="71"/>
      <c r="AGD49" s="71"/>
      <c r="AGE49" s="71"/>
      <c r="AGF49" s="71"/>
      <c r="AGG49" s="71"/>
      <c r="AGH49" s="71"/>
      <c r="AGI49" s="71"/>
      <c r="AGJ49" s="71"/>
      <c r="AGK49" s="71"/>
      <c r="AGL49" s="71"/>
      <c r="AGM49" s="71"/>
      <c r="AGN49" s="71"/>
      <c r="AGO49" s="71"/>
      <c r="AGP49" s="71"/>
      <c r="AGQ49" s="71"/>
      <c r="AGR49" s="71"/>
      <c r="AGS49" s="71"/>
      <c r="AGT49" s="71"/>
      <c r="AGU49" s="71"/>
      <c r="AGV49" s="71"/>
      <c r="AGW49" s="71"/>
      <c r="AGX49" s="71"/>
      <c r="AGY49" s="71"/>
      <c r="AGZ49" s="71"/>
      <c r="AHA49" s="71"/>
      <c r="AHB49" s="71"/>
      <c r="AHC49" s="71"/>
      <c r="AHD49" s="71"/>
      <c r="AHE49" s="71"/>
      <c r="AHF49" s="71"/>
      <c r="AHG49" s="71"/>
      <c r="AHH49" s="71"/>
      <c r="AHI49" s="71"/>
      <c r="AHJ49" s="71"/>
      <c r="AHK49" s="71"/>
      <c r="AHL49" s="71"/>
      <c r="AHM49" s="71"/>
      <c r="AHN49" s="71"/>
      <c r="AHO49" s="71"/>
      <c r="AHP49" s="71"/>
      <c r="AHQ49" s="71"/>
      <c r="AHR49" s="71"/>
      <c r="AHS49" s="71"/>
      <c r="AHT49" s="71"/>
      <c r="AHU49" s="71"/>
      <c r="AHV49" s="71"/>
      <c r="AHW49" s="71"/>
      <c r="AHX49" s="71"/>
      <c r="AHY49" s="71"/>
      <c r="AHZ49" s="71"/>
      <c r="AIA49" s="71"/>
      <c r="AIB49" s="71"/>
      <c r="AIC49" s="71"/>
      <c r="AID49" s="71"/>
      <c r="AIE49" s="71"/>
      <c r="AIF49" s="71"/>
      <c r="AIG49" s="71"/>
      <c r="AIH49" s="71"/>
      <c r="AII49" s="71"/>
      <c r="AIJ49" s="71"/>
      <c r="AIK49" s="71"/>
      <c r="AIL49" s="71"/>
      <c r="AIM49" s="71"/>
      <c r="AIN49" s="71"/>
      <c r="AIO49" s="71"/>
      <c r="AIP49" s="71"/>
      <c r="AIQ49" s="71"/>
      <c r="AIR49" s="71"/>
      <c r="AIS49" s="71"/>
      <c r="AIT49" s="71"/>
      <c r="AIU49" s="71"/>
      <c r="AIV49" s="71"/>
      <c r="AIW49" s="71"/>
      <c r="AIX49" s="71"/>
      <c r="AIY49" s="71"/>
      <c r="AIZ49" s="71"/>
      <c r="AJA49" s="71"/>
      <c r="AJB49" s="71"/>
      <c r="AJC49" s="71"/>
      <c r="AJD49" s="71"/>
      <c r="AJE49" s="71"/>
      <c r="AJF49" s="71"/>
      <c r="AJG49" s="71"/>
      <c r="AJH49" s="71"/>
      <c r="AJI49" s="71"/>
      <c r="AJJ49" s="71"/>
      <c r="AJK49" s="71"/>
      <c r="AJL49" s="71"/>
      <c r="AJM49" s="71"/>
      <c r="AJN49" s="71"/>
      <c r="AJO49" s="71"/>
      <c r="AJP49" s="71"/>
      <c r="AJQ49" s="71"/>
      <c r="AJR49" s="71"/>
      <c r="AJS49" s="71"/>
      <c r="AJT49" s="71"/>
      <c r="AJU49" s="71"/>
      <c r="AJV49" s="71"/>
      <c r="AJW49" s="71"/>
      <c r="AJX49" s="71"/>
      <c r="AJY49" s="71"/>
      <c r="AJZ49" s="71"/>
      <c r="AKA49" s="71"/>
      <c r="AKB49" s="71"/>
      <c r="AKC49" s="71"/>
      <c r="AKD49" s="71"/>
      <c r="AKE49" s="71"/>
      <c r="AKF49" s="71"/>
      <c r="AKG49" s="71"/>
      <c r="AKH49" s="71"/>
      <c r="AKI49" s="71"/>
      <c r="AKJ49" s="71"/>
      <c r="AKK49" s="71"/>
      <c r="AKL49" s="71"/>
      <c r="AKM49" s="71"/>
      <c r="AKN49" s="71"/>
      <c r="AKO49" s="71"/>
      <c r="AKP49" s="71"/>
      <c r="AKQ49" s="71"/>
      <c r="AKR49" s="71"/>
      <c r="AKS49" s="71"/>
      <c r="AKT49" s="71"/>
      <c r="AKU49" s="71"/>
      <c r="AKV49" s="71"/>
      <c r="AKW49" s="71"/>
      <c r="AKX49" s="71"/>
      <c r="AKY49" s="71"/>
      <c r="AKZ49" s="71"/>
      <c r="ALA49" s="71"/>
      <c r="ALB49" s="71"/>
      <c r="ALC49" s="71"/>
      <c r="ALD49" s="71"/>
      <c r="ALE49" s="71"/>
      <c r="ALF49" s="71"/>
      <c r="ALG49" s="71"/>
      <c r="ALH49" s="71"/>
      <c r="ALI49" s="71"/>
      <c r="ALJ49" s="71"/>
      <c r="ALK49" s="71"/>
      <c r="ALL49" s="71"/>
      <c r="ALM49" s="71"/>
      <c r="ALN49" s="71"/>
      <c r="ALO49" s="71"/>
      <c r="ALP49" s="71"/>
      <c r="ALQ49" s="71"/>
      <c r="ALR49" s="71"/>
      <c r="ALS49" s="71"/>
      <c r="ALT49" s="71"/>
      <c r="ALU49" s="71"/>
      <c r="ALV49" s="71"/>
      <c r="ALW49" s="71"/>
      <c r="ALX49" s="71"/>
      <c r="ALY49" s="71"/>
      <c r="ALZ49" s="71"/>
      <c r="AMA49" s="71"/>
      <c r="AMB49" s="71"/>
      <c r="AMC49" s="71"/>
      <c r="AMD49" s="71"/>
      <c r="AME49" s="71"/>
      <c r="AMF49" s="71"/>
      <c r="AMG49" s="71"/>
      <c r="AMH49" s="71"/>
      <c r="AMI49" s="71"/>
      <c r="AMJ49" s="71"/>
      <c r="AMK49" s="71"/>
    </row>
    <row r="50" spans="1:1025" s="72" customFormat="1" ht="43.5" customHeight="1" x14ac:dyDescent="0.2">
      <c r="A50" s="57" t="s">
        <v>83</v>
      </c>
      <c r="B50" s="58" t="s">
        <v>84</v>
      </c>
      <c r="C50" s="58" t="s">
        <v>30</v>
      </c>
      <c r="D50" s="59">
        <v>6.4030000000000005</v>
      </c>
      <c r="E50" s="60" t="s">
        <v>31</v>
      </c>
      <c r="F50" s="60" t="s">
        <v>31</v>
      </c>
      <c r="G50" s="59">
        <v>6.4030000000000005</v>
      </c>
      <c r="H50" s="60" t="s">
        <v>31</v>
      </c>
      <c r="I50" s="59">
        <v>5.9429999999999996</v>
      </c>
      <c r="J50" s="60" t="s">
        <v>31</v>
      </c>
      <c r="K50" s="60" t="s">
        <v>31</v>
      </c>
      <c r="L50" s="59">
        <v>5.9429999999999996</v>
      </c>
      <c r="M50" s="60" t="s">
        <v>31</v>
      </c>
      <c r="N50" s="59">
        <v>-0.46000000000000085</v>
      </c>
      <c r="O50" s="62">
        <v>-7.1841324379197378</v>
      </c>
      <c r="P50" s="60" t="s">
        <v>31</v>
      </c>
      <c r="Q50" s="60" t="s">
        <v>31</v>
      </c>
      <c r="R50" s="60" t="s">
        <v>31</v>
      </c>
      <c r="S50" s="60" t="s">
        <v>31</v>
      </c>
      <c r="T50" s="61">
        <v>-0.46000000000000085</v>
      </c>
      <c r="U50" s="62">
        <v>-7.1841324379197378</v>
      </c>
      <c r="V50" s="60" t="s">
        <v>31</v>
      </c>
      <c r="W50" s="60" t="s">
        <v>31</v>
      </c>
      <c r="X50" s="8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71"/>
      <c r="AS50" s="71"/>
      <c r="AT50" s="71"/>
      <c r="AU50" s="71"/>
      <c r="AV50" s="71"/>
      <c r="AW50" s="71"/>
      <c r="AX50" s="71"/>
      <c r="AY50" s="71"/>
      <c r="AZ50" s="71"/>
      <c r="BA50" s="71"/>
      <c r="BB50" s="71"/>
      <c r="BC50" s="71"/>
      <c r="BD50" s="71"/>
      <c r="BE50" s="71"/>
      <c r="BF50" s="71"/>
      <c r="BG50" s="71"/>
      <c r="BH50" s="71"/>
      <c r="BI50" s="71"/>
      <c r="BJ50" s="71"/>
      <c r="BK50" s="71"/>
      <c r="BL50" s="71"/>
      <c r="BM50" s="71"/>
      <c r="BN50" s="71"/>
      <c r="BO50" s="71"/>
      <c r="BP50" s="71"/>
      <c r="BQ50" s="71"/>
      <c r="BR50" s="71"/>
      <c r="BS50" s="71"/>
      <c r="BT50" s="71"/>
      <c r="BU50" s="71"/>
      <c r="BV50" s="71"/>
      <c r="BW50" s="71"/>
      <c r="BX50" s="71"/>
      <c r="BY50" s="71"/>
      <c r="BZ50" s="71"/>
      <c r="CA50" s="71"/>
      <c r="CB50" s="71"/>
      <c r="CC50" s="71"/>
      <c r="CD50" s="71"/>
      <c r="CE50" s="71"/>
      <c r="CF50" s="71"/>
      <c r="CG50" s="71"/>
      <c r="CH50" s="71"/>
      <c r="CI50" s="71"/>
      <c r="CJ50" s="71"/>
      <c r="CK50" s="71"/>
      <c r="CL50" s="71"/>
      <c r="CM50" s="71"/>
      <c r="CN50" s="71"/>
      <c r="CO50" s="71"/>
      <c r="CP50" s="71"/>
      <c r="CQ50" s="71"/>
      <c r="CR50" s="71"/>
      <c r="CS50" s="71"/>
      <c r="CT50" s="71"/>
      <c r="CU50" s="71"/>
      <c r="CV50" s="71"/>
      <c r="CW50" s="71"/>
      <c r="CX50" s="71"/>
      <c r="CY50" s="71"/>
      <c r="CZ50" s="71"/>
      <c r="DA50" s="71"/>
      <c r="DB50" s="71"/>
      <c r="DC50" s="71"/>
      <c r="DD50" s="71"/>
      <c r="DE50" s="71"/>
      <c r="DF50" s="71"/>
      <c r="DG50" s="71"/>
      <c r="DH50" s="71"/>
      <c r="DI50" s="71"/>
      <c r="DJ50" s="71"/>
      <c r="DK50" s="71"/>
      <c r="DL50" s="71"/>
      <c r="DM50" s="71"/>
      <c r="DN50" s="71"/>
      <c r="DO50" s="71"/>
      <c r="DP50" s="71"/>
      <c r="DQ50" s="71"/>
      <c r="DR50" s="71"/>
      <c r="DS50" s="71"/>
      <c r="DT50" s="71"/>
      <c r="DU50" s="71"/>
      <c r="DV50" s="71"/>
      <c r="DW50" s="71"/>
      <c r="DX50" s="71"/>
      <c r="DY50" s="71"/>
      <c r="DZ50" s="71"/>
      <c r="EA50" s="71"/>
      <c r="EB50" s="71"/>
      <c r="EC50" s="71"/>
      <c r="ED50" s="71"/>
      <c r="EE50" s="71"/>
      <c r="EF50" s="71"/>
      <c r="EG50" s="71"/>
      <c r="EH50" s="71"/>
      <c r="EI50" s="71"/>
      <c r="EJ50" s="71"/>
      <c r="EK50" s="71"/>
      <c r="EL50" s="71"/>
      <c r="EM50" s="71"/>
      <c r="EN50" s="71"/>
      <c r="EO50" s="71"/>
      <c r="EP50" s="71"/>
      <c r="EQ50" s="71"/>
      <c r="ER50" s="71"/>
      <c r="ES50" s="71"/>
      <c r="ET50" s="71"/>
      <c r="EU50" s="71"/>
      <c r="EV50" s="71"/>
      <c r="EW50" s="71"/>
      <c r="EX50" s="71"/>
      <c r="EY50" s="71"/>
      <c r="EZ50" s="71"/>
      <c r="FA50" s="71"/>
      <c r="FB50" s="71"/>
      <c r="FC50" s="71"/>
      <c r="FD50" s="71"/>
      <c r="FE50" s="71"/>
      <c r="FF50" s="71"/>
      <c r="FG50" s="71"/>
      <c r="FH50" s="71"/>
      <c r="FI50" s="71"/>
      <c r="FJ50" s="71"/>
      <c r="FK50" s="71"/>
      <c r="FL50" s="71"/>
      <c r="FM50" s="71"/>
      <c r="FN50" s="71"/>
      <c r="FO50" s="71"/>
      <c r="FP50" s="71"/>
      <c r="FQ50" s="71"/>
      <c r="FR50" s="71"/>
      <c r="FS50" s="71"/>
      <c r="FT50" s="71"/>
      <c r="FU50" s="71"/>
      <c r="FV50" s="71"/>
      <c r="FW50" s="71"/>
      <c r="FX50" s="71"/>
      <c r="FY50" s="71"/>
      <c r="FZ50" s="71"/>
      <c r="GA50" s="71"/>
      <c r="GB50" s="71"/>
      <c r="GC50" s="71"/>
      <c r="GD50" s="71"/>
      <c r="GE50" s="71"/>
      <c r="GF50" s="71"/>
      <c r="GG50" s="71"/>
      <c r="GH50" s="71"/>
      <c r="GI50" s="71"/>
      <c r="GJ50" s="71"/>
      <c r="GK50" s="71"/>
      <c r="GL50" s="71"/>
      <c r="GM50" s="71"/>
      <c r="GN50" s="71"/>
      <c r="GO50" s="71"/>
      <c r="GP50" s="71"/>
      <c r="GQ50" s="71"/>
      <c r="GR50" s="71"/>
      <c r="GS50" s="71"/>
      <c r="GT50" s="71"/>
      <c r="GU50" s="71"/>
      <c r="GV50" s="71"/>
      <c r="GW50" s="71"/>
      <c r="GX50" s="71"/>
      <c r="GY50" s="71"/>
      <c r="GZ50" s="71"/>
      <c r="HA50" s="71"/>
      <c r="HB50" s="71"/>
      <c r="HC50" s="71"/>
      <c r="HD50" s="71"/>
      <c r="HE50" s="71"/>
      <c r="HF50" s="71"/>
      <c r="HG50" s="71"/>
      <c r="HH50" s="71"/>
      <c r="HI50" s="71"/>
      <c r="HJ50" s="71"/>
      <c r="HK50" s="71"/>
      <c r="HL50" s="71"/>
      <c r="HM50" s="71"/>
      <c r="HN50" s="71"/>
      <c r="HO50" s="71"/>
      <c r="HP50" s="71"/>
      <c r="HQ50" s="71"/>
      <c r="HR50" s="71"/>
      <c r="HS50" s="71"/>
      <c r="HT50" s="71"/>
      <c r="HU50" s="71"/>
      <c r="HV50" s="71"/>
      <c r="HW50" s="71"/>
      <c r="HX50" s="71"/>
      <c r="HY50" s="71"/>
      <c r="HZ50" s="71"/>
      <c r="IA50" s="71"/>
      <c r="IB50" s="71"/>
      <c r="IC50" s="71"/>
      <c r="ID50" s="71"/>
      <c r="IE50" s="71"/>
      <c r="IF50" s="71"/>
      <c r="IG50" s="71"/>
      <c r="IH50" s="71"/>
      <c r="II50" s="71"/>
      <c r="IJ50" s="71"/>
      <c r="IK50" s="71"/>
      <c r="IL50" s="71"/>
      <c r="IM50" s="71"/>
      <c r="IN50" s="71"/>
      <c r="IO50" s="71"/>
      <c r="IP50" s="71"/>
      <c r="IQ50" s="71"/>
      <c r="IR50" s="71"/>
      <c r="IS50" s="71"/>
      <c r="IT50" s="71"/>
      <c r="IU50" s="71"/>
      <c r="IV50" s="71"/>
      <c r="IW50" s="71"/>
      <c r="IX50" s="71"/>
      <c r="IY50" s="71"/>
      <c r="IZ50" s="71"/>
      <c r="JA50" s="71"/>
      <c r="JB50" s="71"/>
      <c r="JC50" s="71"/>
      <c r="JD50" s="71"/>
      <c r="JE50" s="71"/>
      <c r="JF50" s="71"/>
      <c r="JG50" s="71"/>
      <c r="JH50" s="71"/>
      <c r="JI50" s="71"/>
      <c r="JJ50" s="71"/>
      <c r="JK50" s="71"/>
      <c r="JL50" s="71"/>
      <c r="JM50" s="71"/>
      <c r="JN50" s="71"/>
      <c r="JO50" s="71"/>
      <c r="JP50" s="71"/>
      <c r="JQ50" s="71"/>
      <c r="JR50" s="71"/>
      <c r="JS50" s="71"/>
      <c r="JT50" s="71"/>
      <c r="JU50" s="71"/>
      <c r="JV50" s="71"/>
      <c r="JW50" s="71"/>
      <c r="JX50" s="71"/>
      <c r="JY50" s="71"/>
      <c r="JZ50" s="71"/>
      <c r="KA50" s="71"/>
      <c r="KB50" s="71"/>
      <c r="KC50" s="71"/>
      <c r="KD50" s="71"/>
      <c r="KE50" s="71"/>
      <c r="KF50" s="71"/>
      <c r="KG50" s="71"/>
      <c r="KH50" s="71"/>
      <c r="KI50" s="71"/>
      <c r="KJ50" s="71"/>
      <c r="KK50" s="71"/>
      <c r="KL50" s="71"/>
      <c r="KM50" s="71"/>
      <c r="KN50" s="71"/>
      <c r="KO50" s="71"/>
      <c r="KP50" s="71"/>
      <c r="KQ50" s="71"/>
      <c r="KR50" s="71"/>
      <c r="KS50" s="71"/>
      <c r="KT50" s="71"/>
      <c r="KU50" s="71"/>
      <c r="KV50" s="71"/>
      <c r="KW50" s="71"/>
      <c r="KX50" s="71"/>
      <c r="KY50" s="71"/>
      <c r="KZ50" s="71"/>
      <c r="LA50" s="71"/>
      <c r="LB50" s="71"/>
      <c r="LC50" s="71"/>
      <c r="LD50" s="71"/>
      <c r="LE50" s="71"/>
      <c r="LF50" s="71"/>
      <c r="LG50" s="71"/>
      <c r="LH50" s="71"/>
      <c r="LI50" s="71"/>
      <c r="LJ50" s="71"/>
      <c r="LK50" s="71"/>
      <c r="LL50" s="71"/>
      <c r="LM50" s="71"/>
      <c r="LN50" s="71"/>
      <c r="LO50" s="71"/>
      <c r="LP50" s="71"/>
      <c r="LQ50" s="71"/>
      <c r="LR50" s="71"/>
      <c r="LS50" s="71"/>
      <c r="LT50" s="71"/>
      <c r="LU50" s="71"/>
      <c r="LV50" s="71"/>
      <c r="LW50" s="71"/>
      <c r="LX50" s="71"/>
      <c r="LY50" s="71"/>
      <c r="LZ50" s="71"/>
      <c r="MA50" s="71"/>
      <c r="MB50" s="71"/>
      <c r="MC50" s="71"/>
      <c r="MD50" s="71"/>
      <c r="ME50" s="71"/>
      <c r="MF50" s="71"/>
      <c r="MG50" s="71"/>
      <c r="MH50" s="71"/>
      <c r="MI50" s="71"/>
      <c r="MJ50" s="71"/>
      <c r="MK50" s="71"/>
      <c r="ML50" s="71"/>
      <c r="MM50" s="71"/>
      <c r="MN50" s="71"/>
      <c r="MO50" s="71"/>
      <c r="MP50" s="71"/>
      <c r="MQ50" s="71"/>
      <c r="MR50" s="71"/>
      <c r="MS50" s="71"/>
      <c r="MT50" s="71"/>
      <c r="MU50" s="71"/>
      <c r="MV50" s="71"/>
      <c r="MW50" s="71"/>
      <c r="MX50" s="71"/>
      <c r="MY50" s="71"/>
      <c r="MZ50" s="71"/>
      <c r="NA50" s="71"/>
      <c r="NB50" s="71"/>
      <c r="NC50" s="71"/>
      <c r="ND50" s="71"/>
      <c r="NE50" s="71"/>
      <c r="NF50" s="71"/>
      <c r="NG50" s="71"/>
      <c r="NH50" s="71"/>
      <c r="NI50" s="71"/>
      <c r="NJ50" s="71"/>
      <c r="NK50" s="71"/>
      <c r="NL50" s="71"/>
      <c r="NM50" s="71"/>
      <c r="NN50" s="71"/>
      <c r="NO50" s="71"/>
      <c r="NP50" s="71"/>
      <c r="NQ50" s="71"/>
      <c r="NR50" s="71"/>
      <c r="NS50" s="71"/>
      <c r="NT50" s="71"/>
      <c r="NU50" s="71"/>
      <c r="NV50" s="71"/>
      <c r="NW50" s="71"/>
      <c r="NX50" s="71"/>
      <c r="NY50" s="71"/>
      <c r="NZ50" s="71"/>
      <c r="OA50" s="71"/>
      <c r="OB50" s="71"/>
      <c r="OC50" s="71"/>
      <c r="OD50" s="71"/>
      <c r="OE50" s="71"/>
      <c r="OF50" s="71"/>
      <c r="OG50" s="71"/>
      <c r="OH50" s="71"/>
      <c r="OI50" s="71"/>
      <c r="OJ50" s="71"/>
      <c r="OK50" s="71"/>
      <c r="OL50" s="71"/>
      <c r="OM50" s="71"/>
      <c r="ON50" s="71"/>
      <c r="OO50" s="71"/>
      <c r="OP50" s="71"/>
      <c r="OQ50" s="71"/>
      <c r="OR50" s="71"/>
      <c r="OS50" s="71"/>
      <c r="OT50" s="71"/>
      <c r="OU50" s="71"/>
      <c r="OV50" s="71"/>
      <c r="OW50" s="71"/>
      <c r="OX50" s="71"/>
      <c r="OY50" s="71"/>
      <c r="OZ50" s="71"/>
      <c r="PA50" s="71"/>
      <c r="PB50" s="71"/>
      <c r="PC50" s="71"/>
      <c r="PD50" s="71"/>
      <c r="PE50" s="71"/>
      <c r="PF50" s="71"/>
      <c r="PG50" s="71"/>
      <c r="PH50" s="71"/>
      <c r="PI50" s="71"/>
      <c r="PJ50" s="71"/>
      <c r="PK50" s="71"/>
      <c r="PL50" s="71"/>
      <c r="PM50" s="71"/>
      <c r="PN50" s="71"/>
      <c r="PO50" s="71"/>
      <c r="PP50" s="71"/>
      <c r="PQ50" s="71"/>
      <c r="PR50" s="71"/>
      <c r="PS50" s="71"/>
      <c r="PT50" s="71"/>
      <c r="PU50" s="71"/>
      <c r="PV50" s="71"/>
      <c r="PW50" s="71"/>
      <c r="PX50" s="71"/>
      <c r="PY50" s="71"/>
      <c r="PZ50" s="71"/>
      <c r="QA50" s="71"/>
      <c r="QB50" s="71"/>
      <c r="QC50" s="71"/>
      <c r="QD50" s="71"/>
      <c r="QE50" s="71"/>
      <c r="QF50" s="71"/>
      <c r="QG50" s="71"/>
      <c r="QH50" s="71"/>
      <c r="QI50" s="71"/>
      <c r="QJ50" s="71"/>
      <c r="QK50" s="71"/>
      <c r="QL50" s="71"/>
      <c r="QM50" s="71"/>
      <c r="QN50" s="71"/>
      <c r="QO50" s="71"/>
      <c r="QP50" s="71"/>
      <c r="QQ50" s="71"/>
      <c r="QR50" s="71"/>
      <c r="QS50" s="71"/>
      <c r="QT50" s="71"/>
      <c r="QU50" s="71"/>
      <c r="QV50" s="71"/>
      <c r="QW50" s="71"/>
      <c r="QX50" s="71"/>
      <c r="QY50" s="71"/>
      <c r="QZ50" s="71"/>
      <c r="RA50" s="71"/>
      <c r="RB50" s="71"/>
      <c r="RC50" s="71"/>
      <c r="RD50" s="71"/>
      <c r="RE50" s="71"/>
      <c r="RF50" s="71"/>
      <c r="RG50" s="71"/>
      <c r="RH50" s="71"/>
      <c r="RI50" s="71"/>
      <c r="RJ50" s="71"/>
      <c r="RK50" s="71"/>
      <c r="RL50" s="71"/>
      <c r="RM50" s="71"/>
      <c r="RN50" s="71"/>
      <c r="RO50" s="71"/>
      <c r="RP50" s="71"/>
      <c r="RQ50" s="71"/>
      <c r="RR50" s="71"/>
      <c r="RS50" s="71"/>
      <c r="RT50" s="71"/>
      <c r="RU50" s="71"/>
      <c r="RV50" s="71"/>
      <c r="RW50" s="71"/>
      <c r="RX50" s="71"/>
      <c r="RY50" s="71"/>
      <c r="RZ50" s="71"/>
      <c r="SA50" s="71"/>
      <c r="SB50" s="71"/>
      <c r="SC50" s="71"/>
      <c r="SD50" s="71"/>
      <c r="SE50" s="71"/>
      <c r="SF50" s="71"/>
      <c r="SG50" s="71"/>
      <c r="SH50" s="71"/>
      <c r="SI50" s="71"/>
      <c r="SJ50" s="71"/>
      <c r="SK50" s="71"/>
      <c r="SL50" s="71"/>
      <c r="SM50" s="71"/>
      <c r="SN50" s="71"/>
      <c r="SO50" s="71"/>
      <c r="SP50" s="71"/>
      <c r="SQ50" s="71"/>
      <c r="SR50" s="71"/>
      <c r="SS50" s="71"/>
      <c r="ST50" s="71"/>
      <c r="SU50" s="71"/>
      <c r="SV50" s="71"/>
      <c r="SW50" s="71"/>
      <c r="SX50" s="71"/>
      <c r="SY50" s="71"/>
      <c r="SZ50" s="71"/>
      <c r="TA50" s="71"/>
      <c r="TB50" s="71"/>
      <c r="TC50" s="71"/>
      <c r="TD50" s="71"/>
      <c r="TE50" s="71"/>
      <c r="TF50" s="71"/>
      <c r="TG50" s="71"/>
      <c r="TH50" s="71"/>
      <c r="TI50" s="71"/>
      <c r="TJ50" s="71"/>
      <c r="TK50" s="71"/>
      <c r="TL50" s="71"/>
      <c r="TM50" s="71"/>
      <c r="TN50" s="71"/>
      <c r="TO50" s="71"/>
      <c r="TP50" s="71"/>
      <c r="TQ50" s="71"/>
      <c r="TR50" s="71"/>
      <c r="TS50" s="71"/>
      <c r="TT50" s="71"/>
      <c r="TU50" s="71"/>
      <c r="TV50" s="71"/>
      <c r="TW50" s="71"/>
      <c r="TX50" s="71"/>
      <c r="TY50" s="71"/>
      <c r="TZ50" s="71"/>
      <c r="UA50" s="71"/>
      <c r="UB50" s="71"/>
      <c r="UC50" s="71"/>
      <c r="UD50" s="71"/>
      <c r="UE50" s="71"/>
      <c r="UF50" s="71"/>
      <c r="UG50" s="71"/>
      <c r="UH50" s="71"/>
      <c r="UI50" s="71"/>
      <c r="UJ50" s="71"/>
      <c r="UK50" s="71"/>
      <c r="UL50" s="71"/>
      <c r="UM50" s="71"/>
      <c r="UN50" s="71"/>
      <c r="UO50" s="71"/>
      <c r="UP50" s="71"/>
      <c r="UQ50" s="71"/>
      <c r="UR50" s="71"/>
      <c r="US50" s="71"/>
      <c r="UT50" s="71"/>
      <c r="UU50" s="71"/>
      <c r="UV50" s="71"/>
      <c r="UW50" s="71"/>
      <c r="UX50" s="71"/>
      <c r="UY50" s="71"/>
      <c r="UZ50" s="71"/>
      <c r="VA50" s="71"/>
      <c r="VB50" s="71"/>
      <c r="VC50" s="71"/>
      <c r="VD50" s="71"/>
      <c r="VE50" s="71"/>
      <c r="VF50" s="71"/>
      <c r="VG50" s="71"/>
      <c r="VH50" s="71"/>
      <c r="VI50" s="71"/>
      <c r="VJ50" s="71"/>
      <c r="VK50" s="71"/>
      <c r="VL50" s="71"/>
      <c r="VM50" s="71"/>
      <c r="VN50" s="71"/>
      <c r="VO50" s="71"/>
      <c r="VP50" s="71"/>
      <c r="VQ50" s="71"/>
      <c r="VR50" s="71"/>
      <c r="VS50" s="71"/>
      <c r="VT50" s="71"/>
      <c r="VU50" s="71"/>
      <c r="VV50" s="71"/>
      <c r="VW50" s="71"/>
      <c r="VX50" s="71"/>
      <c r="VY50" s="71"/>
      <c r="VZ50" s="71"/>
      <c r="WA50" s="71"/>
      <c r="WB50" s="71"/>
      <c r="WC50" s="71"/>
      <c r="WD50" s="71"/>
      <c r="WE50" s="71"/>
      <c r="WF50" s="71"/>
      <c r="WG50" s="71"/>
      <c r="WH50" s="71"/>
      <c r="WI50" s="71"/>
      <c r="WJ50" s="71"/>
      <c r="WK50" s="71"/>
      <c r="WL50" s="71"/>
      <c r="WM50" s="71"/>
      <c r="WN50" s="71"/>
      <c r="WO50" s="71"/>
      <c r="WP50" s="71"/>
      <c r="WQ50" s="71"/>
      <c r="WR50" s="71"/>
      <c r="WS50" s="71"/>
      <c r="WT50" s="71"/>
      <c r="WU50" s="71"/>
      <c r="WV50" s="71"/>
      <c r="WW50" s="71"/>
      <c r="WX50" s="71"/>
      <c r="WY50" s="71"/>
      <c r="WZ50" s="71"/>
      <c r="XA50" s="71"/>
      <c r="XB50" s="71"/>
      <c r="XC50" s="71"/>
      <c r="XD50" s="71"/>
      <c r="XE50" s="71"/>
      <c r="XF50" s="71"/>
      <c r="XG50" s="71"/>
      <c r="XH50" s="71"/>
      <c r="XI50" s="71"/>
      <c r="XJ50" s="71"/>
      <c r="XK50" s="71"/>
      <c r="XL50" s="71"/>
      <c r="XM50" s="71"/>
      <c r="XN50" s="71"/>
      <c r="XO50" s="71"/>
      <c r="XP50" s="71"/>
      <c r="XQ50" s="71"/>
      <c r="XR50" s="71"/>
      <c r="XS50" s="71"/>
      <c r="XT50" s="71"/>
      <c r="XU50" s="71"/>
      <c r="XV50" s="71"/>
      <c r="XW50" s="71"/>
      <c r="XX50" s="71"/>
      <c r="XY50" s="71"/>
      <c r="XZ50" s="71"/>
      <c r="YA50" s="71"/>
      <c r="YB50" s="71"/>
      <c r="YC50" s="71"/>
      <c r="YD50" s="71"/>
      <c r="YE50" s="71"/>
      <c r="YF50" s="71"/>
      <c r="YG50" s="71"/>
      <c r="YH50" s="71"/>
      <c r="YI50" s="71"/>
      <c r="YJ50" s="71"/>
      <c r="YK50" s="71"/>
      <c r="YL50" s="71"/>
      <c r="YM50" s="71"/>
      <c r="YN50" s="71"/>
      <c r="YO50" s="71"/>
      <c r="YP50" s="71"/>
      <c r="YQ50" s="71"/>
      <c r="YR50" s="71"/>
      <c r="YS50" s="71"/>
      <c r="YT50" s="71"/>
      <c r="YU50" s="71"/>
      <c r="YV50" s="71"/>
      <c r="YW50" s="71"/>
      <c r="YX50" s="71"/>
      <c r="YY50" s="71"/>
      <c r="YZ50" s="71"/>
      <c r="ZA50" s="71"/>
      <c r="ZB50" s="71"/>
      <c r="ZC50" s="71"/>
      <c r="ZD50" s="71"/>
      <c r="ZE50" s="71"/>
      <c r="ZF50" s="71"/>
      <c r="ZG50" s="71"/>
      <c r="ZH50" s="71"/>
      <c r="ZI50" s="71"/>
      <c r="ZJ50" s="71"/>
      <c r="ZK50" s="71"/>
      <c r="ZL50" s="71"/>
      <c r="ZM50" s="71"/>
      <c r="ZN50" s="71"/>
      <c r="ZO50" s="71"/>
      <c r="ZP50" s="71"/>
      <c r="ZQ50" s="71"/>
      <c r="ZR50" s="71"/>
      <c r="ZS50" s="71"/>
      <c r="ZT50" s="71"/>
      <c r="ZU50" s="71"/>
      <c r="ZV50" s="71"/>
      <c r="ZW50" s="71"/>
      <c r="ZX50" s="71"/>
      <c r="ZY50" s="71"/>
      <c r="ZZ50" s="71"/>
      <c r="AAA50" s="71"/>
      <c r="AAB50" s="71"/>
      <c r="AAC50" s="71"/>
      <c r="AAD50" s="71"/>
      <c r="AAE50" s="71"/>
      <c r="AAF50" s="71"/>
      <c r="AAG50" s="71"/>
      <c r="AAH50" s="71"/>
      <c r="AAI50" s="71"/>
      <c r="AAJ50" s="71"/>
      <c r="AAK50" s="71"/>
      <c r="AAL50" s="71"/>
      <c r="AAM50" s="71"/>
      <c r="AAN50" s="71"/>
      <c r="AAO50" s="71"/>
      <c r="AAP50" s="71"/>
      <c r="AAQ50" s="71"/>
      <c r="AAR50" s="71"/>
      <c r="AAS50" s="71"/>
      <c r="AAT50" s="71"/>
      <c r="AAU50" s="71"/>
      <c r="AAV50" s="71"/>
      <c r="AAW50" s="71"/>
      <c r="AAX50" s="71"/>
      <c r="AAY50" s="71"/>
      <c r="AAZ50" s="71"/>
      <c r="ABA50" s="71"/>
      <c r="ABB50" s="71"/>
      <c r="ABC50" s="71"/>
      <c r="ABD50" s="71"/>
      <c r="ABE50" s="71"/>
      <c r="ABF50" s="71"/>
      <c r="ABG50" s="71"/>
      <c r="ABH50" s="71"/>
      <c r="ABI50" s="71"/>
      <c r="ABJ50" s="71"/>
      <c r="ABK50" s="71"/>
      <c r="ABL50" s="71"/>
      <c r="ABM50" s="71"/>
      <c r="ABN50" s="71"/>
      <c r="ABO50" s="71"/>
      <c r="ABP50" s="71"/>
      <c r="ABQ50" s="71"/>
      <c r="ABR50" s="71"/>
      <c r="ABS50" s="71"/>
      <c r="ABT50" s="71"/>
      <c r="ABU50" s="71"/>
      <c r="ABV50" s="71"/>
      <c r="ABW50" s="71"/>
      <c r="ABX50" s="71"/>
      <c r="ABY50" s="71"/>
      <c r="ABZ50" s="71"/>
      <c r="ACA50" s="71"/>
      <c r="ACB50" s="71"/>
      <c r="ACC50" s="71"/>
      <c r="ACD50" s="71"/>
      <c r="ACE50" s="71"/>
      <c r="ACF50" s="71"/>
      <c r="ACG50" s="71"/>
      <c r="ACH50" s="71"/>
      <c r="ACI50" s="71"/>
      <c r="ACJ50" s="71"/>
      <c r="ACK50" s="71"/>
      <c r="ACL50" s="71"/>
      <c r="ACM50" s="71"/>
      <c r="ACN50" s="71"/>
      <c r="ACO50" s="71"/>
      <c r="ACP50" s="71"/>
      <c r="ACQ50" s="71"/>
      <c r="ACR50" s="71"/>
      <c r="ACS50" s="71"/>
      <c r="ACT50" s="71"/>
      <c r="ACU50" s="71"/>
      <c r="ACV50" s="71"/>
      <c r="ACW50" s="71"/>
      <c r="ACX50" s="71"/>
      <c r="ACY50" s="71"/>
      <c r="ACZ50" s="71"/>
      <c r="ADA50" s="71"/>
      <c r="ADB50" s="71"/>
      <c r="ADC50" s="71"/>
      <c r="ADD50" s="71"/>
      <c r="ADE50" s="71"/>
      <c r="ADF50" s="71"/>
      <c r="ADG50" s="71"/>
      <c r="ADH50" s="71"/>
      <c r="ADI50" s="71"/>
      <c r="ADJ50" s="71"/>
      <c r="ADK50" s="71"/>
      <c r="ADL50" s="71"/>
      <c r="ADM50" s="71"/>
      <c r="ADN50" s="71"/>
      <c r="ADO50" s="71"/>
      <c r="ADP50" s="71"/>
      <c r="ADQ50" s="71"/>
      <c r="ADR50" s="71"/>
      <c r="ADS50" s="71"/>
      <c r="ADT50" s="71"/>
      <c r="ADU50" s="71"/>
      <c r="ADV50" s="71"/>
      <c r="ADW50" s="71"/>
      <c r="ADX50" s="71"/>
      <c r="ADY50" s="71"/>
      <c r="ADZ50" s="71"/>
      <c r="AEA50" s="71"/>
      <c r="AEB50" s="71"/>
      <c r="AEC50" s="71"/>
      <c r="AED50" s="71"/>
      <c r="AEE50" s="71"/>
      <c r="AEF50" s="71"/>
      <c r="AEG50" s="71"/>
      <c r="AEH50" s="71"/>
      <c r="AEI50" s="71"/>
      <c r="AEJ50" s="71"/>
      <c r="AEK50" s="71"/>
      <c r="AEL50" s="71"/>
      <c r="AEM50" s="71"/>
      <c r="AEN50" s="71"/>
      <c r="AEO50" s="71"/>
      <c r="AEP50" s="71"/>
      <c r="AEQ50" s="71"/>
      <c r="AER50" s="71"/>
      <c r="AES50" s="71"/>
      <c r="AET50" s="71"/>
      <c r="AEU50" s="71"/>
      <c r="AEV50" s="71"/>
      <c r="AEW50" s="71"/>
      <c r="AEX50" s="71"/>
      <c r="AEY50" s="71"/>
      <c r="AEZ50" s="71"/>
      <c r="AFA50" s="71"/>
      <c r="AFB50" s="71"/>
      <c r="AFC50" s="71"/>
      <c r="AFD50" s="71"/>
      <c r="AFE50" s="71"/>
      <c r="AFF50" s="71"/>
      <c r="AFG50" s="71"/>
      <c r="AFH50" s="71"/>
      <c r="AFI50" s="71"/>
      <c r="AFJ50" s="71"/>
      <c r="AFK50" s="71"/>
      <c r="AFL50" s="71"/>
      <c r="AFM50" s="71"/>
      <c r="AFN50" s="71"/>
      <c r="AFO50" s="71"/>
      <c r="AFP50" s="71"/>
      <c r="AFQ50" s="71"/>
      <c r="AFR50" s="71"/>
      <c r="AFS50" s="71"/>
      <c r="AFT50" s="71"/>
      <c r="AFU50" s="71"/>
      <c r="AFV50" s="71"/>
      <c r="AFW50" s="71"/>
      <c r="AFX50" s="71"/>
      <c r="AFY50" s="71"/>
      <c r="AFZ50" s="71"/>
      <c r="AGA50" s="71"/>
      <c r="AGB50" s="71"/>
      <c r="AGC50" s="71"/>
      <c r="AGD50" s="71"/>
      <c r="AGE50" s="71"/>
      <c r="AGF50" s="71"/>
      <c r="AGG50" s="71"/>
      <c r="AGH50" s="71"/>
      <c r="AGI50" s="71"/>
      <c r="AGJ50" s="71"/>
      <c r="AGK50" s="71"/>
      <c r="AGL50" s="71"/>
      <c r="AGM50" s="71"/>
      <c r="AGN50" s="71"/>
      <c r="AGO50" s="71"/>
      <c r="AGP50" s="71"/>
      <c r="AGQ50" s="71"/>
      <c r="AGR50" s="71"/>
      <c r="AGS50" s="71"/>
      <c r="AGT50" s="71"/>
      <c r="AGU50" s="71"/>
      <c r="AGV50" s="71"/>
      <c r="AGW50" s="71"/>
      <c r="AGX50" s="71"/>
      <c r="AGY50" s="71"/>
      <c r="AGZ50" s="71"/>
      <c r="AHA50" s="71"/>
      <c r="AHB50" s="71"/>
      <c r="AHC50" s="71"/>
      <c r="AHD50" s="71"/>
      <c r="AHE50" s="71"/>
      <c r="AHF50" s="71"/>
      <c r="AHG50" s="71"/>
      <c r="AHH50" s="71"/>
      <c r="AHI50" s="71"/>
      <c r="AHJ50" s="71"/>
      <c r="AHK50" s="71"/>
      <c r="AHL50" s="71"/>
      <c r="AHM50" s="71"/>
      <c r="AHN50" s="71"/>
      <c r="AHO50" s="71"/>
      <c r="AHP50" s="71"/>
      <c r="AHQ50" s="71"/>
      <c r="AHR50" s="71"/>
      <c r="AHS50" s="71"/>
      <c r="AHT50" s="71"/>
      <c r="AHU50" s="71"/>
      <c r="AHV50" s="71"/>
      <c r="AHW50" s="71"/>
      <c r="AHX50" s="71"/>
      <c r="AHY50" s="71"/>
      <c r="AHZ50" s="71"/>
      <c r="AIA50" s="71"/>
      <c r="AIB50" s="71"/>
      <c r="AIC50" s="71"/>
      <c r="AID50" s="71"/>
      <c r="AIE50" s="71"/>
      <c r="AIF50" s="71"/>
      <c r="AIG50" s="71"/>
      <c r="AIH50" s="71"/>
      <c r="AII50" s="71"/>
      <c r="AIJ50" s="71"/>
      <c r="AIK50" s="71"/>
      <c r="AIL50" s="71"/>
      <c r="AIM50" s="71"/>
      <c r="AIN50" s="71"/>
      <c r="AIO50" s="71"/>
      <c r="AIP50" s="71"/>
      <c r="AIQ50" s="71"/>
      <c r="AIR50" s="71"/>
      <c r="AIS50" s="71"/>
      <c r="AIT50" s="71"/>
      <c r="AIU50" s="71"/>
      <c r="AIV50" s="71"/>
      <c r="AIW50" s="71"/>
      <c r="AIX50" s="71"/>
      <c r="AIY50" s="71"/>
      <c r="AIZ50" s="71"/>
      <c r="AJA50" s="71"/>
      <c r="AJB50" s="71"/>
      <c r="AJC50" s="71"/>
      <c r="AJD50" s="71"/>
      <c r="AJE50" s="71"/>
      <c r="AJF50" s="71"/>
      <c r="AJG50" s="71"/>
      <c r="AJH50" s="71"/>
      <c r="AJI50" s="71"/>
      <c r="AJJ50" s="71"/>
      <c r="AJK50" s="71"/>
      <c r="AJL50" s="71"/>
      <c r="AJM50" s="71"/>
      <c r="AJN50" s="71"/>
      <c r="AJO50" s="71"/>
      <c r="AJP50" s="71"/>
      <c r="AJQ50" s="71"/>
      <c r="AJR50" s="71"/>
      <c r="AJS50" s="71"/>
      <c r="AJT50" s="71"/>
      <c r="AJU50" s="71"/>
      <c r="AJV50" s="71"/>
      <c r="AJW50" s="71"/>
      <c r="AJX50" s="71"/>
      <c r="AJY50" s="71"/>
      <c r="AJZ50" s="71"/>
      <c r="AKA50" s="71"/>
      <c r="AKB50" s="71"/>
      <c r="AKC50" s="71"/>
      <c r="AKD50" s="71"/>
      <c r="AKE50" s="71"/>
      <c r="AKF50" s="71"/>
      <c r="AKG50" s="71"/>
      <c r="AKH50" s="71"/>
      <c r="AKI50" s="71"/>
      <c r="AKJ50" s="71"/>
      <c r="AKK50" s="71"/>
      <c r="AKL50" s="71"/>
      <c r="AKM50" s="71"/>
      <c r="AKN50" s="71"/>
      <c r="AKO50" s="71"/>
      <c r="AKP50" s="71"/>
      <c r="AKQ50" s="71"/>
      <c r="AKR50" s="71"/>
      <c r="AKS50" s="71"/>
      <c r="AKT50" s="71"/>
      <c r="AKU50" s="71"/>
      <c r="AKV50" s="71"/>
      <c r="AKW50" s="71"/>
      <c r="AKX50" s="71"/>
      <c r="AKY50" s="71"/>
      <c r="AKZ50" s="71"/>
      <c r="ALA50" s="71"/>
      <c r="ALB50" s="71"/>
      <c r="ALC50" s="71"/>
      <c r="ALD50" s="71"/>
      <c r="ALE50" s="71"/>
      <c r="ALF50" s="71"/>
      <c r="ALG50" s="71"/>
      <c r="ALH50" s="71"/>
      <c r="ALI50" s="71"/>
      <c r="ALJ50" s="71"/>
      <c r="ALK50" s="71"/>
      <c r="ALL50" s="71"/>
      <c r="ALM50" s="71"/>
      <c r="ALN50" s="71"/>
      <c r="ALO50" s="71"/>
      <c r="ALP50" s="71"/>
      <c r="ALQ50" s="71"/>
      <c r="ALR50" s="71"/>
      <c r="ALS50" s="71"/>
      <c r="ALT50" s="71"/>
      <c r="ALU50" s="71"/>
      <c r="ALV50" s="71"/>
      <c r="ALW50" s="71"/>
      <c r="ALX50" s="71"/>
      <c r="ALY50" s="71"/>
      <c r="ALZ50" s="71"/>
      <c r="AMA50" s="71"/>
      <c r="AMB50" s="71"/>
      <c r="AMC50" s="71"/>
      <c r="AMD50" s="71"/>
      <c r="AME50" s="71"/>
      <c r="AMF50" s="71"/>
      <c r="AMG50" s="71"/>
      <c r="AMH50" s="71"/>
      <c r="AMI50" s="71"/>
      <c r="AMJ50" s="71"/>
      <c r="AMK50" s="71"/>
    </row>
    <row r="51" spans="1:1025" s="72" customFormat="1" ht="43.5" customHeight="1" x14ac:dyDescent="0.2">
      <c r="A51" s="57" t="s">
        <v>83</v>
      </c>
      <c r="B51" s="58" t="s">
        <v>132</v>
      </c>
      <c r="C51" s="58" t="s">
        <v>144</v>
      </c>
      <c r="D51" s="59">
        <v>2.948</v>
      </c>
      <c r="E51" s="60" t="s">
        <v>31</v>
      </c>
      <c r="F51" s="60" t="s">
        <v>31</v>
      </c>
      <c r="G51" s="59">
        <v>2.948</v>
      </c>
      <c r="H51" s="60" t="s">
        <v>31</v>
      </c>
      <c r="I51" s="59">
        <v>2.2109999999999999</v>
      </c>
      <c r="J51" s="60" t="s">
        <v>31</v>
      </c>
      <c r="K51" s="60" t="s">
        <v>31</v>
      </c>
      <c r="L51" s="59">
        <v>2.2109999999999999</v>
      </c>
      <c r="M51" s="60"/>
      <c r="N51" s="59">
        <v>-0.7370000000000001</v>
      </c>
      <c r="O51" s="62">
        <v>-25.000000000000007</v>
      </c>
      <c r="P51" s="60" t="s">
        <v>31</v>
      </c>
      <c r="Q51" s="60" t="s">
        <v>31</v>
      </c>
      <c r="R51" s="60" t="s">
        <v>31</v>
      </c>
      <c r="S51" s="60" t="s">
        <v>31</v>
      </c>
      <c r="T51" s="61">
        <v>-0.7370000000000001</v>
      </c>
      <c r="U51" s="62">
        <v>-25.000000000000007</v>
      </c>
      <c r="V51" s="60" t="s">
        <v>31</v>
      </c>
      <c r="W51" s="60" t="s">
        <v>31</v>
      </c>
      <c r="X51" s="82" t="s">
        <v>155</v>
      </c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71"/>
      <c r="BB51" s="71"/>
      <c r="BC51" s="71"/>
      <c r="BD51" s="71"/>
      <c r="BE51" s="71"/>
      <c r="BF51" s="71"/>
      <c r="BG51" s="71"/>
      <c r="BH51" s="71"/>
      <c r="BI51" s="71"/>
      <c r="BJ51" s="71"/>
      <c r="BK51" s="71"/>
      <c r="BL51" s="71"/>
      <c r="BM51" s="71"/>
      <c r="BN51" s="71"/>
      <c r="BO51" s="71"/>
      <c r="BP51" s="71"/>
      <c r="BQ51" s="71"/>
      <c r="BR51" s="71"/>
      <c r="BS51" s="71"/>
      <c r="BT51" s="71"/>
      <c r="BU51" s="71"/>
      <c r="BV51" s="71"/>
      <c r="BW51" s="71"/>
      <c r="BX51" s="71"/>
      <c r="BY51" s="71"/>
      <c r="BZ51" s="71"/>
      <c r="CA51" s="71"/>
      <c r="CB51" s="71"/>
      <c r="CC51" s="71"/>
      <c r="CD51" s="71"/>
      <c r="CE51" s="71"/>
      <c r="CF51" s="71"/>
      <c r="CG51" s="71"/>
      <c r="CH51" s="71"/>
      <c r="CI51" s="71"/>
      <c r="CJ51" s="71"/>
      <c r="CK51" s="71"/>
      <c r="CL51" s="71"/>
      <c r="CM51" s="71"/>
      <c r="CN51" s="71"/>
      <c r="CO51" s="71"/>
      <c r="CP51" s="71"/>
      <c r="CQ51" s="71"/>
      <c r="CR51" s="71"/>
      <c r="CS51" s="71"/>
      <c r="CT51" s="71"/>
      <c r="CU51" s="71"/>
      <c r="CV51" s="71"/>
      <c r="CW51" s="71"/>
      <c r="CX51" s="71"/>
      <c r="CY51" s="71"/>
      <c r="CZ51" s="71"/>
      <c r="DA51" s="71"/>
      <c r="DB51" s="71"/>
      <c r="DC51" s="71"/>
      <c r="DD51" s="71"/>
      <c r="DE51" s="71"/>
      <c r="DF51" s="71"/>
      <c r="DG51" s="71"/>
      <c r="DH51" s="71"/>
      <c r="DI51" s="71"/>
      <c r="DJ51" s="71"/>
      <c r="DK51" s="71"/>
      <c r="DL51" s="71"/>
      <c r="DM51" s="71"/>
      <c r="DN51" s="71"/>
      <c r="DO51" s="71"/>
      <c r="DP51" s="71"/>
      <c r="DQ51" s="71"/>
      <c r="DR51" s="71"/>
      <c r="DS51" s="71"/>
      <c r="DT51" s="71"/>
      <c r="DU51" s="71"/>
      <c r="DV51" s="71"/>
      <c r="DW51" s="71"/>
      <c r="DX51" s="71"/>
      <c r="DY51" s="71"/>
      <c r="DZ51" s="71"/>
      <c r="EA51" s="71"/>
      <c r="EB51" s="71"/>
      <c r="EC51" s="71"/>
      <c r="ED51" s="71"/>
      <c r="EE51" s="71"/>
      <c r="EF51" s="71"/>
      <c r="EG51" s="71"/>
      <c r="EH51" s="71"/>
      <c r="EI51" s="71"/>
      <c r="EJ51" s="71"/>
      <c r="EK51" s="71"/>
      <c r="EL51" s="71"/>
      <c r="EM51" s="71"/>
      <c r="EN51" s="71"/>
      <c r="EO51" s="71"/>
      <c r="EP51" s="71"/>
      <c r="EQ51" s="71"/>
      <c r="ER51" s="71"/>
      <c r="ES51" s="71"/>
      <c r="ET51" s="71"/>
      <c r="EU51" s="71"/>
      <c r="EV51" s="71"/>
      <c r="EW51" s="71"/>
      <c r="EX51" s="71"/>
      <c r="EY51" s="71"/>
      <c r="EZ51" s="71"/>
      <c r="FA51" s="71"/>
      <c r="FB51" s="71"/>
      <c r="FC51" s="71"/>
      <c r="FD51" s="71"/>
      <c r="FE51" s="71"/>
      <c r="FF51" s="71"/>
      <c r="FG51" s="71"/>
      <c r="FH51" s="71"/>
      <c r="FI51" s="71"/>
      <c r="FJ51" s="71"/>
      <c r="FK51" s="71"/>
      <c r="FL51" s="71"/>
      <c r="FM51" s="71"/>
      <c r="FN51" s="71"/>
      <c r="FO51" s="71"/>
      <c r="FP51" s="71"/>
      <c r="FQ51" s="71"/>
      <c r="FR51" s="71"/>
      <c r="FS51" s="71"/>
      <c r="FT51" s="71"/>
      <c r="FU51" s="71"/>
      <c r="FV51" s="71"/>
      <c r="FW51" s="71"/>
      <c r="FX51" s="71"/>
      <c r="FY51" s="71"/>
      <c r="FZ51" s="71"/>
      <c r="GA51" s="71"/>
      <c r="GB51" s="71"/>
      <c r="GC51" s="71"/>
      <c r="GD51" s="71"/>
      <c r="GE51" s="71"/>
      <c r="GF51" s="71"/>
      <c r="GG51" s="71"/>
      <c r="GH51" s="71"/>
      <c r="GI51" s="71"/>
      <c r="GJ51" s="71"/>
      <c r="GK51" s="71"/>
      <c r="GL51" s="71"/>
      <c r="GM51" s="71"/>
      <c r="GN51" s="71"/>
      <c r="GO51" s="71"/>
      <c r="GP51" s="71"/>
      <c r="GQ51" s="71"/>
      <c r="GR51" s="71"/>
      <c r="GS51" s="71"/>
      <c r="GT51" s="71"/>
      <c r="GU51" s="71"/>
      <c r="GV51" s="71"/>
      <c r="GW51" s="71"/>
      <c r="GX51" s="71"/>
      <c r="GY51" s="71"/>
      <c r="GZ51" s="71"/>
      <c r="HA51" s="71"/>
      <c r="HB51" s="71"/>
      <c r="HC51" s="71"/>
      <c r="HD51" s="71"/>
      <c r="HE51" s="71"/>
      <c r="HF51" s="71"/>
      <c r="HG51" s="71"/>
      <c r="HH51" s="71"/>
      <c r="HI51" s="71"/>
      <c r="HJ51" s="71"/>
      <c r="HK51" s="71"/>
      <c r="HL51" s="71"/>
      <c r="HM51" s="71"/>
      <c r="HN51" s="71"/>
      <c r="HO51" s="71"/>
      <c r="HP51" s="71"/>
      <c r="HQ51" s="71"/>
      <c r="HR51" s="71"/>
      <c r="HS51" s="71"/>
      <c r="HT51" s="71"/>
      <c r="HU51" s="71"/>
      <c r="HV51" s="71"/>
      <c r="HW51" s="71"/>
      <c r="HX51" s="71"/>
      <c r="HY51" s="71"/>
      <c r="HZ51" s="71"/>
      <c r="IA51" s="71"/>
      <c r="IB51" s="71"/>
      <c r="IC51" s="71"/>
      <c r="ID51" s="71"/>
      <c r="IE51" s="71"/>
      <c r="IF51" s="71"/>
      <c r="IG51" s="71"/>
      <c r="IH51" s="71"/>
      <c r="II51" s="71"/>
      <c r="IJ51" s="71"/>
      <c r="IK51" s="71"/>
      <c r="IL51" s="71"/>
      <c r="IM51" s="71"/>
      <c r="IN51" s="71"/>
      <c r="IO51" s="71"/>
      <c r="IP51" s="71"/>
      <c r="IQ51" s="71"/>
      <c r="IR51" s="71"/>
      <c r="IS51" s="71"/>
      <c r="IT51" s="71"/>
      <c r="IU51" s="71"/>
      <c r="IV51" s="71"/>
      <c r="IW51" s="71"/>
      <c r="IX51" s="71"/>
      <c r="IY51" s="71"/>
      <c r="IZ51" s="71"/>
      <c r="JA51" s="71"/>
      <c r="JB51" s="71"/>
      <c r="JC51" s="71"/>
      <c r="JD51" s="71"/>
      <c r="JE51" s="71"/>
      <c r="JF51" s="71"/>
      <c r="JG51" s="71"/>
      <c r="JH51" s="71"/>
      <c r="JI51" s="71"/>
      <c r="JJ51" s="71"/>
      <c r="JK51" s="71"/>
      <c r="JL51" s="71"/>
      <c r="JM51" s="71"/>
      <c r="JN51" s="71"/>
      <c r="JO51" s="71"/>
      <c r="JP51" s="71"/>
      <c r="JQ51" s="71"/>
      <c r="JR51" s="71"/>
      <c r="JS51" s="71"/>
      <c r="JT51" s="71"/>
      <c r="JU51" s="71"/>
      <c r="JV51" s="71"/>
      <c r="JW51" s="71"/>
      <c r="JX51" s="71"/>
      <c r="JY51" s="71"/>
      <c r="JZ51" s="71"/>
      <c r="KA51" s="71"/>
      <c r="KB51" s="71"/>
      <c r="KC51" s="71"/>
      <c r="KD51" s="71"/>
      <c r="KE51" s="71"/>
      <c r="KF51" s="71"/>
      <c r="KG51" s="71"/>
      <c r="KH51" s="71"/>
      <c r="KI51" s="71"/>
      <c r="KJ51" s="71"/>
      <c r="KK51" s="71"/>
      <c r="KL51" s="71"/>
      <c r="KM51" s="71"/>
      <c r="KN51" s="71"/>
      <c r="KO51" s="71"/>
      <c r="KP51" s="71"/>
      <c r="KQ51" s="71"/>
      <c r="KR51" s="71"/>
      <c r="KS51" s="71"/>
      <c r="KT51" s="71"/>
      <c r="KU51" s="71"/>
      <c r="KV51" s="71"/>
      <c r="KW51" s="71"/>
      <c r="KX51" s="71"/>
      <c r="KY51" s="71"/>
      <c r="KZ51" s="71"/>
      <c r="LA51" s="71"/>
      <c r="LB51" s="71"/>
      <c r="LC51" s="71"/>
      <c r="LD51" s="71"/>
      <c r="LE51" s="71"/>
      <c r="LF51" s="71"/>
      <c r="LG51" s="71"/>
      <c r="LH51" s="71"/>
      <c r="LI51" s="71"/>
      <c r="LJ51" s="71"/>
      <c r="LK51" s="71"/>
      <c r="LL51" s="71"/>
      <c r="LM51" s="71"/>
      <c r="LN51" s="71"/>
      <c r="LO51" s="71"/>
      <c r="LP51" s="71"/>
      <c r="LQ51" s="71"/>
      <c r="LR51" s="71"/>
      <c r="LS51" s="71"/>
      <c r="LT51" s="71"/>
      <c r="LU51" s="71"/>
      <c r="LV51" s="71"/>
      <c r="LW51" s="71"/>
      <c r="LX51" s="71"/>
      <c r="LY51" s="71"/>
      <c r="LZ51" s="71"/>
      <c r="MA51" s="71"/>
      <c r="MB51" s="71"/>
      <c r="MC51" s="71"/>
      <c r="MD51" s="71"/>
      <c r="ME51" s="71"/>
      <c r="MF51" s="71"/>
      <c r="MG51" s="71"/>
      <c r="MH51" s="71"/>
      <c r="MI51" s="71"/>
      <c r="MJ51" s="71"/>
      <c r="MK51" s="71"/>
      <c r="ML51" s="71"/>
      <c r="MM51" s="71"/>
      <c r="MN51" s="71"/>
      <c r="MO51" s="71"/>
      <c r="MP51" s="71"/>
      <c r="MQ51" s="71"/>
      <c r="MR51" s="71"/>
      <c r="MS51" s="71"/>
      <c r="MT51" s="71"/>
      <c r="MU51" s="71"/>
      <c r="MV51" s="71"/>
      <c r="MW51" s="71"/>
      <c r="MX51" s="71"/>
      <c r="MY51" s="71"/>
      <c r="MZ51" s="71"/>
      <c r="NA51" s="71"/>
      <c r="NB51" s="71"/>
      <c r="NC51" s="71"/>
      <c r="ND51" s="71"/>
      <c r="NE51" s="71"/>
      <c r="NF51" s="71"/>
      <c r="NG51" s="71"/>
      <c r="NH51" s="71"/>
      <c r="NI51" s="71"/>
      <c r="NJ51" s="71"/>
      <c r="NK51" s="71"/>
      <c r="NL51" s="71"/>
      <c r="NM51" s="71"/>
      <c r="NN51" s="71"/>
      <c r="NO51" s="71"/>
      <c r="NP51" s="71"/>
      <c r="NQ51" s="71"/>
      <c r="NR51" s="71"/>
      <c r="NS51" s="71"/>
      <c r="NT51" s="71"/>
      <c r="NU51" s="71"/>
      <c r="NV51" s="71"/>
      <c r="NW51" s="71"/>
      <c r="NX51" s="71"/>
      <c r="NY51" s="71"/>
      <c r="NZ51" s="71"/>
      <c r="OA51" s="71"/>
      <c r="OB51" s="71"/>
      <c r="OC51" s="71"/>
      <c r="OD51" s="71"/>
      <c r="OE51" s="71"/>
      <c r="OF51" s="71"/>
      <c r="OG51" s="71"/>
      <c r="OH51" s="71"/>
      <c r="OI51" s="71"/>
      <c r="OJ51" s="71"/>
      <c r="OK51" s="71"/>
      <c r="OL51" s="71"/>
      <c r="OM51" s="71"/>
      <c r="ON51" s="71"/>
      <c r="OO51" s="71"/>
      <c r="OP51" s="71"/>
      <c r="OQ51" s="71"/>
      <c r="OR51" s="71"/>
      <c r="OS51" s="71"/>
      <c r="OT51" s="71"/>
      <c r="OU51" s="71"/>
      <c r="OV51" s="71"/>
      <c r="OW51" s="71"/>
      <c r="OX51" s="71"/>
      <c r="OY51" s="71"/>
      <c r="OZ51" s="71"/>
      <c r="PA51" s="71"/>
      <c r="PB51" s="71"/>
      <c r="PC51" s="71"/>
      <c r="PD51" s="71"/>
      <c r="PE51" s="71"/>
      <c r="PF51" s="71"/>
      <c r="PG51" s="71"/>
      <c r="PH51" s="71"/>
      <c r="PI51" s="71"/>
      <c r="PJ51" s="71"/>
      <c r="PK51" s="71"/>
      <c r="PL51" s="71"/>
      <c r="PM51" s="71"/>
      <c r="PN51" s="71"/>
      <c r="PO51" s="71"/>
      <c r="PP51" s="71"/>
      <c r="PQ51" s="71"/>
      <c r="PR51" s="71"/>
      <c r="PS51" s="71"/>
      <c r="PT51" s="71"/>
      <c r="PU51" s="71"/>
      <c r="PV51" s="71"/>
      <c r="PW51" s="71"/>
      <c r="PX51" s="71"/>
      <c r="PY51" s="71"/>
      <c r="PZ51" s="71"/>
      <c r="QA51" s="71"/>
      <c r="QB51" s="71"/>
      <c r="QC51" s="71"/>
      <c r="QD51" s="71"/>
      <c r="QE51" s="71"/>
      <c r="QF51" s="71"/>
      <c r="QG51" s="71"/>
      <c r="QH51" s="71"/>
      <c r="QI51" s="71"/>
      <c r="QJ51" s="71"/>
      <c r="QK51" s="71"/>
      <c r="QL51" s="71"/>
      <c r="QM51" s="71"/>
      <c r="QN51" s="71"/>
      <c r="QO51" s="71"/>
      <c r="QP51" s="71"/>
      <c r="QQ51" s="71"/>
      <c r="QR51" s="71"/>
      <c r="QS51" s="71"/>
      <c r="QT51" s="71"/>
      <c r="QU51" s="71"/>
      <c r="QV51" s="71"/>
      <c r="QW51" s="71"/>
      <c r="QX51" s="71"/>
      <c r="QY51" s="71"/>
      <c r="QZ51" s="71"/>
      <c r="RA51" s="71"/>
      <c r="RB51" s="71"/>
      <c r="RC51" s="71"/>
      <c r="RD51" s="71"/>
      <c r="RE51" s="71"/>
      <c r="RF51" s="71"/>
      <c r="RG51" s="71"/>
      <c r="RH51" s="71"/>
      <c r="RI51" s="71"/>
      <c r="RJ51" s="71"/>
      <c r="RK51" s="71"/>
      <c r="RL51" s="71"/>
      <c r="RM51" s="71"/>
      <c r="RN51" s="71"/>
      <c r="RO51" s="71"/>
      <c r="RP51" s="71"/>
      <c r="RQ51" s="71"/>
      <c r="RR51" s="71"/>
      <c r="RS51" s="71"/>
      <c r="RT51" s="71"/>
      <c r="RU51" s="71"/>
      <c r="RV51" s="71"/>
      <c r="RW51" s="71"/>
      <c r="RX51" s="71"/>
      <c r="RY51" s="71"/>
      <c r="RZ51" s="71"/>
      <c r="SA51" s="71"/>
      <c r="SB51" s="71"/>
      <c r="SC51" s="71"/>
      <c r="SD51" s="71"/>
      <c r="SE51" s="71"/>
      <c r="SF51" s="71"/>
      <c r="SG51" s="71"/>
      <c r="SH51" s="71"/>
      <c r="SI51" s="71"/>
      <c r="SJ51" s="71"/>
      <c r="SK51" s="71"/>
      <c r="SL51" s="71"/>
      <c r="SM51" s="71"/>
      <c r="SN51" s="71"/>
      <c r="SO51" s="71"/>
      <c r="SP51" s="71"/>
      <c r="SQ51" s="71"/>
      <c r="SR51" s="71"/>
      <c r="SS51" s="71"/>
      <c r="ST51" s="71"/>
      <c r="SU51" s="71"/>
      <c r="SV51" s="71"/>
      <c r="SW51" s="71"/>
      <c r="SX51" s="71"/>
      <c r="SY51" s="71"/>
      <c r="SZ51" s="71"/>
      <c r="TA51" s="71"/>
      <c r="TB51" s="71"/>
      <c r="TC51" s="71"/>
      <c r="TD51" s="71"/>
      <c r="TE51" s="71"/>
      <c r="TF51" s="71"/>
      <c r="TG51" s="71"/>
      <c r="TH51" s="71"/>
      <c r="TI51" s="71"/>
      <c r="TJ51" s="71"/>
      <c r="TK51" s="71"/>
      <c r="TL51" s="71"/>
      <c r="TM51" s="71"/>
      <c r="TN51" s="71"/>
      <c r="TO51" s="71"/>
      <c r="TP51" s="71"/>
      <c r="TQ51" s="71"/>
      <c r="TR51" s="71"/>
      <c r="TS51" s="71"/>
      <c r="TT51" s="71"/>
      <c r="TU51" s="71"/>
      <c r="TV51" s="71"/>
      <c r="TW51" s="71"/>
      <c r="TX51" s="71"/>
      <c r="TY51" s="71"/>
      <c r="TZ51" s="71"/>
      <c r="UA51" s="71"/>
      <c r="UB51" s="71"/>
      <c r="UC51" s="71"/>
      <c r="UD51" s="71"/>
      <c r="UE51" s="71"/>
      <c r="UF51" s="71"/>
      <c r="UG51" s="71"/>
      <c r="UH51" s="71"/>
      <c r="UI51" s="71"/>
      <c r="UJ51" s="71"/>
      <c r="UK51" s="71"/>
      <c r="UL51" s="71"/>
      <c r="UM51" s="71"/>
      <c r="UN51" s="71"/>
      <c r="UO51" s="71"/>
      <c r="UP51" s="71"/>
      <c r="UQ51" s="71"/>
      <c r="UR51" s="71"/>
      <c r="US51" s="71"/>
      <c r="UT51" s="71"/>
      <c r="UU51" s="71"/>
      <c r="UV51" s="71"/>
      <c r="UW51" s="71"/>
      <c r="UX51" s="71"/>
      <c r="UY51" s="71"/>
      <c r="UZ51" s="71"/>
      <c r="VA51" s="71"/>
      <c r="VB51" s="71"/>
      <c r="VC51" s="71"/>
      <c r="VD51" s="71"/>
      <c r="VE51" s="71"/>
      <c r="VF51" s="71"/>
      <c r="VG51" s="71"/>
      <c r="VH51" s="71"/>
      <c r="VI51" s="71"/>
      <c r="VJ51" s="71"/>
      <c r="VK51" s="71"/>
      <c r="VL51" s="71"/>
      <c r="VM51" s="71"/>
      <c r="VN51" s="71"/>
      <c r="VO51" s="71"/>
      <c r="VP51" s="71"/>
      <c r="VQ51" s="71"/>
      <c r="VR51" s="71"/>
      <c r="VS51" s="71"/>
      <c r="VT51" s="71"/>
      <c r="VU51" s="71"/>
      <c r="VV51" s="71"/>
      <c r="VW51" s="71"/>
      <c r="VX51" s="71"/>
      <c r="VY51" s="71"/>
      <c r="VZ51" s="71"/>
      <c r="WA51" s="71"/>
      <c r="WB51" s="71"/>
      <c r="WC51" s="71"/>
      <c r="WD51" s="71"/>
      <c r="WE51" s="71"/>
      <c r="WF51" s="71"/>
      <c r="WG51" s="71"/>
      <c r="WH51" s="71"/>
      <c r="WI51" s="71"/>
      <c r="WJ51" s="71"/>
      <c r="WK51" s="71"/>
      <c r="WL51" s="71"/>
      <c r="WM51" s="71"/>
      <c r="WN51" s="71"/>
      <c r="WO51" s="71"/>
      <c r="WP51" s="71"/>
      <c r="WQ51" s="71"/>
      <c r="WR51" s="71"/>
      <c r="WS51" s="71"/>
      <c r="WT51" s="71"/>
      <c r="WU51" s="71"/>
      <c r="WV51" s="71"/>
      <c r="WW51" s="71"/>
      <c r="WX51" s="71"/>
      <c r="WY51" s="71"/>
      <c r="WZ51" s="71"/>
      <c r="XA51" s="71"/>
      <c r="XB51" s="71"/>
      <c r="XC51" s="71"/>
      <c r="XD51" s="71"/>
      <c r="XE51" s="71"/>
      <c r="XF51" s="71"/>
      <c r="XG51" s="71"/>
      <c r="XH51" s="71"/>
      <c r="XI51" s="71"/>
      <c r="XJ51" s="71"/>
      <c r="XK51" s="71"/>
      <c r="XL51" s="71"/>
      <c r="XM51" s="71"/>
      <c r="XN51" s="71"/>
      <c r="XO51" s="71"/>
      <c r="XP51" s="71"/>
      <c r="XQ51" s="71"/>
      <c r="XR51" s="71"/>
      <c r="XS51" s="71"/>
      <c r="XT51" s="71"/>
      <c r="XU51" s="71"/>
      <c r="XV51" s="71"/>
      <c r="XW51" s="71"/>
      <c r="XX51" s="71"/>
      <c r="XY51" s="71"/>
      <c r="XZ51" s="71"/>
      <c r="YA51" s="71"/>
      <c r="YB51" s="71"/>
      <c r="YC51" s="71"/>
      <c r="YD51" s="71"/>
      <c r="YE51" s="71"/>
      <c r="YF51" s="71"/>
      <c r="YG51" s="71"/>
      <c r="YH51" s="71"/>
      <c r="YI51" s="71"/>
      <c r="YJ51" s="71"/>
      <c r="YK51" s="71"/>
      <c r="YL51" s="71"/>
      <c r="YM51" s="71"/>
      <c r="YN51" s="71"/>
      <c r="YO51" s="71"/>
      <c r="YP51" s="71"/>
      <c r="YQ51" s="71"/>
      <c r="YR51" s="71"/>
      <c r="YS51" s="71"/>
      <c r="YT51" s="71"/>
      <c r="YU51" s="71"/>
      <c r="YV51" s="71"/>
      <c r="YW51" s="71"/>
      <c r="YX51" s="71"/>
      <c r="YY51" s="71"/>
      <c r="YZ51" s="71"/>
      <c r="ZA51" s="71"/>
      <c r="ZB51" s="71"/>
      <c r="ZC51" s="71"/>
      <c r="ZD51" s="71"/>
      <c r="ZE51" s="71"/>
      <c r="ZF51" s="71"/>
      <c r="ZG51" s="71"/>
      <c r="ZH51" s="71"/>
      <c r="ZI51" s="71"/>
      <c r="ZJ51" s="71"/>
      <c r="ZK51" s="71"/>
      <c r="ZL51" s="71"/>
      <c r="ZM51" s="71"/>
      <c r="ZN51" s="71"/>
      <c r="ZO51" s="71"/>
      <c r="ZP51" s="71"/>
      <c r="ZQ51" s="71"/>
      <c r="ZR51" s="71"/>
      <c r="ZS51" s="71"/>
      <c r="ZT51" s="71"/>
      <c r="ZU51" s="71"/>
      <c r="ZV51" s="71"/>
      <c r="ZW51" s="71"/>
      <c r="ZX51" s="71"/>
      <c r="ZY51" s="71"/>
      <c r="ZZ51" s="71"/>
      <c r="AAA51" s="71"/>
      <c r="AAB51" s="71"/>
      <c r="AAC51" s="71"/>
      <c r="AAD51" s="71"/>
      <c r="AAE51" s="71"/>
      <c r="AAF51" s="71"/>
      <c r="AAG51" s="71"/>
      <c r="AAH51" s="71"/>
      <c r="AAI51" s="71"/>
      <c r="AAJ51" s="71"/>
      <c r="AAK51" s="71"/>
      <c r="AAL51" s="71"/>
      <c r="AAM51" s="71"/>
      <c r="AAN51" s="71"/>
      <c r="AAO51" s="71"/>
      <c r="AAP51" s="71"/>
      <c r="AAQ51" s="71"/>
      <c r="AAR51" s="71"/>
      <c r="AAS51" s="71"/>
      <c r="AAT51" s="71"/>
      <c r="AAU51" s="71"/>
      <c r="AAV51" s="71"/>
      <c r="AAW51" s="71"/>
      <c r="AAX51" s="71"/>
      <c r="AAY51" s="71"/>
      <c r="AAZ51" s="71"/>
      <c r="ABA51" s="71"/>
      <c r="ABB51" s="71"/>
      <c r="ABC51" s="71"/>
      <c r="ABD51" s="71"/>
      <c r="ABE51" s="71"/>
      <c r="ABF51" s="71"/>
      <c r="ABG51" s="71"/>
      <c r="ABH51" s="71"/>
      <c r="ABI51" s="71"/>
      <c r="ABJ51" s="71"/>
      <c r="ABK51" s="71"/>
      <c r="ABL51" s="71"/>
      <c r="ABM51" s="71"/>
      <c r="ABN51" s="71"/>
      <c r="ABO51" s="71"/>
      <c r="ABP51" s="71"/>
      <c r="ABQ51" s="71"/>
      <c r="ABR51" s="71"/>
      <c r="ABS51" s="71"/>
      <c r="ABT51" s="71"/>
      <c r="ABU51" s="71"/>
      <c r="ABV51" s="71"/>
      <c r="ABW51" s="71"/>
      <c r="ABX51" s="71"/>
      <c r="ABY51" s="71"/>
      <c r="ABZ51" s="71"/>
      <c r="ACA51" s="71"/>
      <c r="ACB51" s="71"/>
      <c r="ACC51" s="71"/>
      <c r="ACD51" s="71"/>
      <c r="ACE51" s="71"/>
      <c r="ACF51" s="71"/>
      <c r="ACG51" s="71"/>
      <c r="ACH51" s="71"/>
      <c r="ACI51" s="71"/>
      <c r="ACJ51" s="71"/>
      <c r="ACK51" s="71"/>
      <c r="ACL51" s="71"/>
      <c r="ACM51" s="71"/>
      <c r="ACN51" s="71"/>
      <c r="ACO51" s="71"/>
      <c r="ACP51" s="71"/>
      <c r="ACQ51" s="71"/>
      <c r="ACR51" s="71"/>
      <c r="ACS51" s="71"/>
      <c r="ACT51" s="71"/>
      <c r="ACU51" s="71"/>
      <c r="ACV51" s="71"/>
      <c r="ACW51" s="71"/>
      <c r="ACX51" s="71"/>
      <c r="ACY51" s="71"/>
      <c r="ACZ51" s="71"/>
      <c r="ADA51" s="71"/>
      <c r="ADB51" s="71"/>
      <c r="ADC51" s="71"/>
      <c r="ADD51" s="71"/>
      <c r="ADE51" s="71"/>
      <c r="ADF51" s="71"/>
      <c r="ADG51" s="71"/>
      <c r="ADH51" s="71"/>
      <c r="ADI51" s="71"/>
      <c r="ADJ51" s="71"/>
      <c r="ADK51" s="71"/>
      <c r="ADL51" s="71"/>
      <c r="ADM51" s="71"/>
      <c r="ADN51" s="71"/>
      <c r="ADO51" s="71"/>
      <c r="ADP51" s="71"/>
      <c r="ADQ51" s="71"/>
      <c r="ADR51" s="71"/>
      <c r="ADS51" s="71"/>
      <c r="ADT51" s="71"/>
      <c r="ADU51" s="71"/>
      <c r="ADV51" s="71"/>
      <c r="ADW51" s="71"/>
      <c r="ADX51" s="71"/>
      <c r="ADY51" s="71"/>
      <c r="ADZ51" s="71"/>
      <c r="AEA51" s="71"/>
      <c r="AEB51" s="71"/>
      <c r="AEC51" s="71"/>
      <c r="AED51" s="71"/>
      <c r="AEE51" s="71"/>
      <c r="AEF51" s="71"/>
      <c r="AEG51" s="71"/>
      <c r="AEH51" s="71"/>
      <c r="AEI51" s="71"/>
      <c r="AEJ51" s="71"/>
      <c r="AEK51" s="71"/>
      <c r="AEL51" s="71"/>
      <c r="AEM51" s="71"/>
      <c r="AEN51" s="71"/>
      <c r="AEO51" s="71"/>
      <c r="AEP51" s="71"/>
      <c r="AEQ51" s="71"/>
      <c r="AER51" s="71"/>
      <c r="AES51" s="71"/>
      <c r="AET51" s="71"/>
      <c r="AEU51" s="71"/>
      <c r="AEV51" s="71"/>
      <c r="AEW51" s="71"/>
      <c r="AEX51" s="71"/>
      <c r="AEY51" s="71"/>
      <c r="AEZ51" s="71"/>
      <c r="AFA51" s="71"/>
      <c r="AFB51" s="71"/>
      <c r="AFC51" s="71"/>
      <c r="AFD51" s="71"/>
      <c r="AFE51" s="71"/>
      <c r="AFF51" s="71"/>
      <c r="AFG51" s="71"/>
      <c r="AFH51" s="71"/>
      <c r="AFI51" s="71"/>
      <c r="AFJ51" s="71"/>
      <c r="AFK51" s="71"/>
      <c r="AFL51" s="71"/>
      <c r="AFM51" s="71"/>
      <c r="AFN51" s="71"/>
      <c r="AFO51" s="71"/>
      <c r="AFP51" s="71"/>
      <c r="AFQ51" s="71"/>
      <c r="AFR51" s="71"/>
      <c r="AFS51" s="71"/>
      <c r="AFT51" s="71"/>
      <c r="AFU51" s="71"/>
      <c r="AFV51" s="71"/>
      <c r="AFW51" s="71"/>
      <c r="AFX51" s="71"/>
      <c r="AFY51" s="71"/>
      <c r="AFZ51" s="71"/>
      <c r="AGA51" s="71"/>
      <c r="AGB51" s="71"/>
      <c r="AGC51" s="71"/>
      <c r="AGD51" s="71"/>
      <c r="AGE51" s="71"/>
      <c r="AGF51" s="71"/>
      <c r="AGG51" s="71"/>
      <c r="AGH51" s="71"/>
      <c r="AGI51" s="71"/>
      <c r="AGJ51" s="71"/>
      <c r="AGK51" s="71"/>
      <c r="AGL51" s="71"/>
      <c r="AGM51" s="71"/>
      <c r="AGN51" s="71"/>
      <c r="AGO51" s="71"/>
      <c r="AGP51" s="71"/>
      <c r="AGQ51" s="71"/>
      <c r="AGR51" s="71"/>
      <c r="AGS51" s="71"/>
      <c r="AGT51" s="71"/>
      <c r="AGU51" s="71"/>
      <c r="AGV51" s="71"/>
      <c r="AGW51" s="71"/>
      <c r="AGX51" s="71"/>
      <c r="AGY51" s="71"/>
      <c r="AGZ51" s="71"/>
      <c r="AHA51" s="71"/>
      <c r="AHB51" s="71"/>
      <c r="AHC51" s="71"/>
      <c r="AHD51" s="71"/>
      <c r="AHE51" s="71"/>
      <c r="AHF51" s="71"/>
      <c r="AHG51" s="71"/>
      <c r="AHH51" s="71"/>
      <c r="AHI51" s="71"/>
      <c r="AHJ51" s="71"/>
      <c r="AHK51" s="71"/>
      <c r="AHL51" s="71"/>
      <c r="AHM51" s="71"/>
      <c r="AHN51" s="71"/>
      <c r="AHO51" s="71"/>
      <c r="AHP51" s="71"/>
      <c r="AHQ51" s="71"/>
      <c r="AHR51" s="71"/>
      <c r="AHS51" s="71"/>
      <c r="AHT51" s="71"/>
      <c r="AHU51" s="71"/>
      <c r="AHV51" s="71"/>
      <c r="AHW51" s="71"/>
      <c r="AHX51" s="71"/>
      <c r="AHY51" s="71"/>
      <c r="AHZ51" s="71"/>
      <c r="AIA51" s="71"/>
      <c r="AIB51" s="71"/>
      <c r="AIC51" s="71"/>
      <c r="AID51" s="71"/>
      <c r="AIE51" s="71"/>
      <c r="AIF51" s="71"/>
      <c r="AIG51" s="71"/>
      <c r="AIH51" s="71"/>
      <c r="AII51" s="71"/>
      <c r="AIJ51" s="71"/>
      <c r="AIK51" s="71"/>
      <c r="AIL51" s="71"/>
      <c r="AIM51" s="71"/>
      <c r="AIN51" s="71"/>
      <c r="AIO51" s="71"/>
      <c r="AIP51" s="71"/>
      <c r="AIQ51" s="71"/>
      <c r="AIR51" s="71"/>
      <c r="AIS51" s="71"/>
      <c r="AIT51" s="71"/>
      <c r="AIU51" s="71"/>
      <c r="AIV51" s="71"/>
      <c r="AIW51" s="71"/>
      <c r="AIX51" s="71"/>
      <c r="AIY51" s="71"/>
      <c r="AIZ51" s="71"/>
      <c r="AJA51" s="71"/>
      <c r="AJB51" s="71"/>
      <c r="AJC51" s="71"/>
      <c r="AJD51" s="71"/>
      <c r="AJE51" s="71"/>
      <c r="AJF51" s="71"/>
      <c r="AJG51" s="71"/>
      <c r="AJH51" s="71"/>
      <c r="AJI51" s="71"/>
      <c r="AJJ51" s="71"/>
      <c r="AJK51" s="71"/>
      <c r="AJL51" s="71"/>
      <c r="AJM51" s="71"/>
      <c r="AJN51" s="71"/>
      <c r="AJO51" s="71"/>
      <c r="AJP51" s="71"/>
      <c r="AJQ51" s="71"/>
      <c r="AJR51" s="71"/>
      <c r="AJS51" s="71"/>
      <c r="AJT51" s="71"/>
      <c r="AJU51" s="71"/>
      <c r="AJV51" s="71"/>
      <c r="AJW51" s="71"/>
      <c r="AJX51" s="71"/>
      <c r="AJY51" s="71"/>
      <c r="AJZ51" s="71"/>
      <c r="AKA51" s="71"/>
      <c r="AKB51" s="71"/>
      <c r="AKC51" s="71"/>
      <c r="AKD51" s="71"/>
      <c r="AKE51" s="71"/>
      <c r="AKF51" s="71"/>
      <c r="AKG51" s="71"/>
      <c r="AKH51" s="71"/>
      <c r="AKI51" s="71"/>
      <c r="AKJ51" s="71"/>
      <c r="AKK51" s="71"/>
      <c r="AKL51" s="71"/>
      <c r="AKM51" s="71"/>
      <c r="AKN51" s="71"/>
      <c r="AKO51" s="71"/>
      <c r="AKP51" s="71"/>
      <c r="AKQ51" s="71"/>
      <c r="AKR51" s="71"/>
      <c r="AKS51" s="71"/>
      <c r="AKT51" s="71"/>
      <c r="AKU51" s="71"/>
      <c r="AKV51" s="71"/>
      <c r="AKW51" s="71"/>
      <c r="AKX51" s="71"/>
      <c r="AKY51" s="71"/>
      <c r="AKZ51" s="71"/>
      <c r="ALA51" s="71"/>
      <c r="ALB51" s="71"/>
      <c r="ALC51" s="71"/>
      <c r="ALD51" s="71"/>
      <c r="ALE51" s="71"/>
      <c r="ALF51" s="71"/>
      <c r="ALG51" s="71"/>
      <c r="ALH51" s="71"/>
      <c r="ALI51" s="71"/>
      <c r="ALJ51" s="71"/>
      <c r="ALK51" s="71"/>
      <c r="ALL51" s="71"/>
      <c r="ALM51" s="71"/>
      <c r="ALN51" s="71"/>
      <c r="ALO51" s="71"/>
      <c r="ALP51" s="71"/>
      <c r="ALQ51" s="71"/>
      <c r="ALR51" s="71"/>
      <c r="ALS51" s="71"/>
      <c r="ALT51" s="71"/>
      <c r="ALU51" s="71"/>
      <c r="ALV51" s="71"/>
      <c r="ALW51" s="71"/>
      <c r="ALX51" s="71"/>
      <c r="ALY51" s="71"/>
      <c r="ALZ51" s="71"/>
      <c r="AMA51" s="71"/>
      <c r="AMB51" s="71"/>
      <c r="AMC51" s="71"/>
      <c r="AMD51" s="71"/>
      <c r="AME51" s="71"/>
      <c r="AMF51" s="71"/>
      <c r="AMG51" s="71"/>
      <c r="AMH51" s="71"/>
      <c r="AMI51" s="71"/>
      <c r="AMJ51" s="71"/>
      <c r="AMK51" s="71"/>
    </row>
    <row r="52" spans="1:1025" ht="43.5" customHeight="1" x14ac:dyDescent="0.2">
      <c r="A52" s="16" t="s">
        <v>83</v>
      </c>
      <c r="B52" s="17" t="s">
        <v>133</v>
      </c>
      <c r="C52" s="17" t="s">
        <v>145</v>
      </c>
      <c r="D52" s="18">
        <v>1.9810000000000001</v>
      </c>
      <c r="E52" s="19" t="s">
        <v>31</v>
      </c>
      <c r="F52" s="19" t="s">
        <v>31</v>
      </c>
      <c r="G52" s="18">
        <v>1.9810000000000001</v>
      </c>
      <c r="H52" s="19" t="s">
        <v>31</v>
      </c>
      <c r="I52" s="59">
        <v>2.6869999999999998</v>
      </c>
      <c r="J52" s="19" t="s">
        <v>31</v>
      </c>
      <c r="K52" s="19" t="s">
        <v>31</v>
      </c>
      <c r="L52" s="18">
        <v>2.6869999999999998</v>
      </c>
      <c r="M52" s="19"/>
      <c r="N52" s="18">
        <v>0.70599999999999974</v>
      </c>
      <c r="O52" s="22">
        <v>35.638566380615835</v>
      </c>
      <c r="P52" s="19" t="s">
        <v>31</v>
      </c>
      <c r="Q52" s="19" t="s">
        <v>31</v>
      </c>
      <c r="R52" s="19" t="s">
        <v>31</v>
      </c>
      <c r="S52" s="19" t="s">
        <v>31</v>
      </c>
      <c r="T52" s="21">
        <v>0.70599999999999974</v>
      </c>
      <c r="U52" s="22">
        <v>35.638566380615835</v>
      </c>
      <c r="V52" s="19" t="s">
        <v>31</v>
      </c>
      <c r="W52" s="19" t="s">
        <v>31</v>
      </c>
      <c r="X52" s="83" t="s">
        <v>156</v>
      </c>
    </row>
    <row r="53" spans="1:1025" s="48" customFormat="1" ht="32.85" customHeight="1" x14ac:dyDescent="0.2">
      <c r="A53" s="45" t="s">
        <v>75</v>
      </c>
      <c r="B53" s="46" t="s">
        <v>134</v>
      </c>
      <c r="C53" s="31" t="s">
        <v>166</v>
      </c>
      <c r="D53" s="18">
        <v>1.474</v>
      </c>
      <c r="E53" s="39" t="s">
        <v>31</v>
      </c>
      <c r="F53" s="39" t="s">
        <v>31</v>
      </c>
      <c r="G53" s="37">
        <v>1.474</v>
      </c>
      <c r="H53" s="39" t="s">
        <v>31</v>
      </c>
      <c r="I53" s="59">
        <v>1.0449999999999999</v>
      </c>
      <c r="J53" s="39" t="s">
        <v>31</v>
      </c>
      <c r="K53" s="39" t="s">
        <v>31</v>
      </c>
      <c r="L53" s="37">
        <v>1.0449999999999999</v>
      </c>
      <c r="M53" s="39" t="s">
        <v>31</v>
      </c>
      <c r="N53" s="37">
        <v>-0.42900000000000005</v>
      </c>
      <c r="O53" s="42">
        <v>-29.104477611940304</v>
      </c>
      <c r="P53" s="39" t="s">
        <v>31</v>
      </c>
      <c r="Q53" s="39" t="s">
        <v>31</v>
      </c>
      <c r="R53" s="39" t="s">
        <v>31</v>
      </c>
      <c r="S53" s="39" t="s">
        <v>31</v>
      </c>
      <c r="T53" s="41">
        <v>-0.42900000000000005</v>
      </c>
      <c r="U53" s="42">
        <v>-29.104477611940304</v>
      </c>
      <c r="V53" s="39" t="s">
        <v>31</v>
      </c>
      <c r="W53" s="39" t="s">
        <v>31</v>
      </c>
      <c r="X53" s="83" t="s">
        <v>157</v>
      </c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7"/>
      <c r="BD53" s="47"/>
      <c r="BE53" s="47"/>
      <c r="BF53" s="47"/>
      <c r="BG53" s="47"/>
      <c r="BH53" s="47"/>
      <c r="BI53" s="47"/>
      <c r="BJ53" s="47"/>
      <c r="BK53" s="47"/>
      <c r="BL53" s="47"/>
      <c r="BM53" s="47"/>
      <c r="BN53" s="47"/>
      <c r="BO53" s="47"/>
      <c r="BP53" s="47"/>
      <c r="BQ53" s="47"/>
      <c r="BR53" s="47"/>
      <c r="BS53" s="47"/>
      <c r="BT53" s="47"/>
      <c r="BU53" s="47"/>
      <c r="BV53" s="47"/>
      <c r="BW53" s="47"/>
      <c r="BX53" s="47"/>
      <c r="BY53" s="47"/>
      <c r="BZ53" s="47"/>
      <c r="CA53" s="47"/>
      <c r="CB53" s="47"/>
      <c r="CC53" s="47"/>
      <c r="CD53" s="47"/>
      <c r="CE53" s="47"/>
      <c r="CF53" s="47"/>
      <c r="CG53" s="47"/>
      <c r="CH53" s="47"/>
      <c r="CI53" s="47"/>
      <c r="CJ53" s="47"/>
      <c r="CK53" s="47"/>
      <c r="CL53" s="47"/>
      <c r="CM53" s="47"/>
      <c r="CN53" s="47"/>
      <c r="CO53" s="47"/>
      <c r="CP53" s="47"/>
      <c r="CQ53" s="47"/>
      <c r="CR53" s="47"/>
      <c r="CS53" s="47"/>
      <c r="CT53" s="47"/>
      <c r="CU53" s="47"/>
      <c r="CV53" s="47"/>
      <c r="CW53" s="47"/>
      <c r="CX53" s="47"/>
      <c r="CY53" s="47"/>
      <c r="CZ53" s="47"/>
      <c r="DA53" s="47"/>
      <c r="DB53" s="47"/>
      <c r="DC53" s="47"/>
      <c r="DD53" s="47"/>
      <c r="DE53" s="47"/>
      <c r="DF53" s="47"/>
      <c r="DG53" s="47"/>
      <c r="DH53" s="47"/>
      <c r="DI53" s="47"/>
      <c r="DJ53" s="47"/>
      <c r="DK53" s="47"/>
      <c r="DL53" s="47"/>
      <c r="DM53" s="47"/>
      <c r="DN53" s="47"/>
      <c r="DO53" s="47"/>
      <c r="DP53" s="47"/>
      <c r="DQ53" s="47"/>
      <c r="DR53" s="47"/>
      <c r="DS53" s="47"/>
      <c r="DT53" s="47"/>
      <c r="DU53" s="47"/>
      <c r="DV53" s="47"/>
      <c r="DW53" s="47"/>
      <c r="DX53" s="47"/>
      <c r="DY53" s="47"/>
      <c r="DZ53" s="47"/>
      <c r="EA53" s="47"/>
      <c r="EB53" s="47"/>
      <c r="EC53" s="47"/>
      <c r="ED53" s="47"/>
      <c r="EE53" s="47"/>
      <c r="EF53" s="47"/>
      <c r="EG53" s="47"/>
      <c r="EH53" s="47"/>
      <c r="EI53" s="47"/>
      <c r="EJ53" s="47"/>
      <c r="EK53" s="47"/>
      <c r="EL53" s="47"/>
      <c r="EM53" s="47"/>
      <c r="EN53" s="47"/>
      <c r="EO53" s="47"/>
      <c r="EP53" s="47"/>
      <c r="EQ53" s="47"/>
      <c r="ER53" s="47"/>
      <c r="ES53" s="47"/>
      <c r="ET53" s="47"/>
      <c r="EU53" s="47"/>
      <c r="EV53" s="47"/>
      <c r="EW53" s="47"/>
      <c r="EX53" s="47"/>
      <c r="EY53" s="47"/>
      <c r="EZ53" s="47"/>
      <c r="FA53" s="47"/>
      <c r="FB53" s="47"/>
      <c r="FC53" s="47"/>
      <c r="FD53" s="47"/>
      <c r="FE53" s="47"/>
      <c r="FF53" s="47"/>
      <c r="FG53" s="47"/>
      <c r="FH53" s="47"/>
      <c r="FI53" s="47"/>
      <c r="FJ53" s="47"/>
      <c r="FK53" s="47"/>
      <c r="FL53" s="47"/>
      <c r="FM53" s="47"/>
      <c r="FN53" s="47"/>
      <c r="FO53" s="47"/>
      <c r="FP53" s="47"/>
      <c r="FQ53" s="47"/>
      <c r="FR53" s="47"/>
      <c r="FS53" s="47"/>
      <c r="FT53" s="47"/>
      <c r="FU53" s="47"/>
      <c r="FV53" s="47"/>
      <c r="FW53" s="47"/>
      <c r="FX53" s="47"/>
      <c r="FY53" s="47"/>
      <c r="FZ53" s="47"/>
      <c r="GA53" s="47"/>
      <c r="GB53" s="47"/>
      <c r="GC53" s="47"/>
      <c r="GD53" s="47"/>
      <c r="GE53" s="47"/>
      <c r="GF53" s="47"/>
      <c r="GG53" s="47"/>
      <c r="GH53" s="47"/>
      <c r="GI53" s="47"/>
      <c r="GJ53" s="47"/>
      <c r="GK53" s="47"/>
      <c r="GL53" s="47"/>
      <c r="GM53" s="47"/>
      <c r="GN53" s="47"/>
      <c r="GO53" s="47"/>
      <c r="GP53" s="47"/>
      <c r="GQ53" s="47"/>
      <c r="GR53" s="47"/>
      <c r="GS53" s="47"/>
      <c r="GT53" s="47"/>
      <c r="GU53" s="47"/>
      <c r="GV53" s="47"/>
      <c r="GW53" s="47"/>
      <c r="GX53" s="47"/>
      <c r="GY53" s="47"/>
      <c r="GZ53" s="47"/>
      <c r="HA53" s="47"/>
      <c r="HB53" s="47"/>
      <c r="HC53" s="47"/>
      <c r="HD53" s="47"/>
      <c r="HE53" s="47"/>
      <c r="HF53" s="47"/>
      <c r="HG53" s="47"/>
      <c r="HH53" s="47"/>
      <c r="HI53" s="47"/>
      <c r="HJ53" s="47"/>
      <c r="HK53" s="47"/>
      <c r="HL53" s="47"/>
      <c r="HM53" s="47"/>
      <c r="HN53" s="47"/>
      <c r="HO53" s="47"/>
      <c r="HP53" s="47"/>
      <c r="HQ53" s="47"/>
      <c r="HR53" s="47"/>
      <c r="HS53" s="47"/>
      <c r="HT53" s="47"/>
      <c r="HU53" s="47"/>
      <c r="HV53" s="47"/>
      <c r="HW53" s="47"/>
      <c r="HX53" s="47"/>
      <c r="HY53" s="47"/>
      <c r="HZ53" s="47"/>
      <c r="IA53" s="47"/>
      <c r="IB53" s="47"/>
      <c r="IC53" s="47"/>
      <c r="ID53" s="47"/>
      <c r="IE53" s="47"/>
      <c r="IF53" s="47"/>
      <c r="IG53" s="47"/>
      <c r="IH53" s="47"/>
      <c r="II53" s="47"/>
      <c r="IJ53" s="47"/>
      <c r="IK53" s="47"/>
      <c r="IL53" s="47"/>
      <c r="IM53" s="47"/>
      <c r="IN53" s="47"/>
      <c r="IO53" s="47"/>
      <c r="IP53" s="47"/>
      <c r="IQ53" s="47"/>
      <c r="IR53" s="47"/>
      <c r="IS53" s="47"/>
      <c r="IT53" s="47"/>
      <c r="IU53" s="47"/>
      <c r="IV53" s="47"/>
      <c r="IW53" s="47"/>
      <c r="IX53" s="47"/>
      <c r="IY53" s="47"/>
      <c r="IZ53" s="47"/>
      <c r="JA53" s="47"/>
      <c r="JB53" s="47"/>
      <c r="JC53" s="47"/>
      <c r="JD53" s="47"/>
      <c r="JE53" s="47"/>
      <c r="JF53" s="47"/>
      <c r="JG53" s="47"/>
      <c r="JH53" s="47"/>
      <c r="JI53" s="47"/>
      <c r="JJ53" s="47"/>
      <c r="JK53" s="47"/>
      <c r="JL53" s="47"/>
      <c r="JM53" s="47"/>
      <c r="JN53" s="47"/>
      <c r="JO53" s="47"/>
      <c r="JP53" s="47"/>
      <c r="JQ53" s="47"/>
      <c r="JR53" s="47"/>
      <c r="JS53" s="47"/>
      <c r="JT53" s="47"/>
      <c r="JU53" s="47"/>
      <c r="JV53" s="47"/>
      <c r="JW53" s="47"/>
      <c r="JX53" s="47"/>
      <c r="JY53" s="47"/>
      <c r="JZ53" s="47"/>
      <c r="KA53" s="47"/>
      <c r="KB53" s="47"/>
      <c r="KC53" s="47"/>
      <c r="KD53" s="47"/>
      <c r="KE53" s="47"/>
      <c r="KF53" s="47"/>
      <c r="KG53" s="47"/>
      <c r="KH53" s="47"/>
      <c r="KI53" s="47"/>
      <c r="KJ53" s="47"/>
      <c r="KK53" s="47"/>
      <c r="KL53" s="47"/>
      <c r="KM53" s="47"/>
      <c r="KN53" s="47"/>
      <c r="KO53" s="47"/>
      <c r="KP53" s="47"/>
      <c r="KQ53" s="47"/>
      <c r="KR53" s="47"/>
      <c r="KS53" s="47"/>
      <c r="KT53" s="47"/>
      <c r="KU53" s="47"/>
      <c r="KV53" s="47"/>
      <c r="KW53" s="47"/>
      <c r="KX53" s="47"/>
      <c r="KY53" s="47"/>
      <c r="KZ53" s="47"/>
      <c r="LA53" s="47"/>
      <c r="LB53" s="47"/>
      <c r="LC53" s="47"/>
      <c r="LD53" s="47"/>
      <c r="LE53" s="47"/>
      <c r="LF53" s="47"/>
      <c r="LG53" s="47"/>
      <c r="LH53" s="47"/>
      <c r="LI53" s="47"/>
      <c r="LJ53" s="47"/>
      <c r="LK53" s="47"/>
      <c r="LL53" s="47"/>
      <c r="LM53" s="47"/>
      <c r="LN53" s="47"/>
      <c r="LO53" s="47"/>
      <c r="LP53" s="47"/>
      <c r="LQ53" s="47"/>
      <c r="LR53" s="47"/>
      <c r="LS53" s="47"/>
      <c r="LT53" s="47"/>
      <c r="LU53" s="47"/>
      <c r="LV53" s="47"/>
      <c r="LW53" s="47"/>
      <c r="LX53" s="47"/>
      <c r="LY53" s="47"/>
      <c r="LZ53" s="47"/>
      <c r="MA53" s="47"/>
      <c r="MB53" s="47"/>
      <c r="MC53" s="47"/>
      <c r="MD53" s="47"/>
      <c r="ME53" s="47"/>
      <c r="MF53" s="47"/>
      <c r="MG53" s="47"/>
      <c r="MH53" s="47"/>
      <c r="MI53" s="47"/>
      <c r="MJ53" s="47"/>
      <c r="MK53" s="47"/>
      <c r="ML53" s="47"/>
      <c r="MM53" s="47"/>
      <c r="MN53" s="47"/>
      <c r="MO53" s="47"/>
      <c r="MP53" s="47"/>
      <c r="MQ53" s="47"/>
      <c r="MR53" s="47"/>
      <c r="MS53" s="47"/>
      <c r="MT53" s="47"/>
      <c r="MU53" s="47"/>
      <c r="MV53" s="47"/>
      <c r="MW53" s="47"/>
      <c r="MX53" s="47"/>
      <c r="MY53" s="47"/>
      <c r="MZ53" s="47"/>
      <c r="NA53" s="47"/>
      <c r="NB53" s="47"/>
      <c r="NC53" s="47"/>
      <c r="ND53" s="47"/>
      <c r="NE53" s="47"/>
      <c r="NF53" s="47"/>
      <c r="NG53" s="47"/>
      <c r="NH53" s="47"/>
      <c r="NI53" s="47"/>
      <c r="NJ53" s="47"/>
      <c r="NK53" s="47"/>
      <c r="NL53" s="47"/>
      <c r="NM53" s="47"/>
      <c r="NN53" s="47"/>
      <c r="NO53" s="47"/>
      <c r="NP53" s="47"/>
      <c r="NQ53" s="47"/>
      <c r="NR53" s="47"/>
      <c r="NS53" s="47"/>
      <c r="NT53" s="47"/>
      <c r="NU53" s="47"/>
      <c r="NV53" s="47"/>
      <c r="NW53" s="47"/>
      <c r="NX53" s="47"/>
      <c r="NY53" s="47"/>
      <c r="NZ53" s="47"/>
      <c r="OA53" s="47"/>
      <c r="OB53" s="47"/>
      <c r="OC53" s="47"/>
      <c r="OD53" s="47"/>
      <c r="OE53" s="47"/>
      <c r="OF53" s="47"/>
      <c r="OG53" s="47"/>
      <c r="OH53" s="47"/>
      <c r="OI53" s="47"/>
      <c r="OJ53" s="47"/>
      <c r="OK53" s="47"/>
      <c r="OL53" s="47"/>
      <c r="OM53" s="47"/>
      <c r="ON53" s="47"/>
      <c r="OO53" s="47"/>
      <c r="OP53" s="47"/>
      <c r="OQ53" s="47"/>
      <c r="OR53" s="47"/>
      <c r="OS53" s="47"/>
      <c r="OT53" s="47"/>
      <c r="OU53" s="47"/>
      <c r="OV53" s="47"/>
      <c r="OW53" s="47"/>
      <c r="OX53" s="47"/>
      <c r="OY53" s="47"/>
      <c r="OZ53" s="47"/>
      <c r="PA53" s="47"/>
      <c r="PB53" s="47"/>
      <c r="PC53" s="47"/>
      <c r="PD53" s="47"/>
      <c r="PE53" s="47"/>
      <c r="PF53" s="47"/>
      <c r="PG53" s="47"/>
      <c r="PH53" s="47"/>
      <c r="PI53" s="47"/>
      <c r="PJ53" s="47"/>
      <c r="PK53" s="47"/>
      <c r="PL53" s="47"/>
      <c r="PM53" s="47"/>
      <c r="PN53" s="47"/>
      <c r="PO53" s="47"/>
      <c r="PP53" s="47"/>
      <c r="PQ53" s="47"/>
      <c r="PR53" s="47"/>
      <c r="PS53" s="47"/>
      <c r="PT53" s="47"/>
      <c r="PU53" s="47"/>
      <c r="PV53" s="47"/>
      <c r="PW53" s="47"/>
      <c r="PX53" s="47"/>
      <c r="PY53" s="47"/>
      <c r="PZ53" s="47"/>
      <c r="QA53" s="47"/>
      <c r="QB53" s="47"/>
      <c r="QC53" s="47"/>
      <c r="QD53" s="47"/>
      <c r="QE53" s="47"/>
      <c r="QF53" s="47"/>
      <c r="QG53" s="47"/>
      <c r="QH53" s="47"/>
      <c r="QI53" s="47"/>
      <c r="QJ53" s="47"/>
      <c r="QK53" s="47"/>
      <c r="QL53" s="47"/>
      <c r="QM53" s="47"/>
      <c r="QN53" s="47"/>
      <c r="QO53" s="47"/>
      <c r="QP53" s="47"/>
      <c r="QQ53" s="47"/>
      <c r="QR53" s="47"/>
      <c r="QS53" s="47"/>
      <c r="QT53" s="47"/>
      <c r="QU53" s="47"/>
      <c r="QV53" s="47"/>
      <c r="QW53" s="47"/>
      <c r="QX53" s="47"/>
      <c r="QY53" s="47"/>
      <c r="QZ53" s="47"/>
      <c r="RA53" s="47"/>
      <c r="RB53" s="47"/>
      <c r="RC53" s="47"/>
      <c r="RD53" s="47"/>
      <c r="RE53" s="47"/>
      <c r="RF53" s="47"/>
      <c r="RG53" s="47"/>
      <c r="RH53" s="47"/>
      <c r="RI53" s="47"/>
      <c r="RJ53" s="47"/>
      <c r="RK53" s="47"/>
      <c r="RL53" s="47"/>
      <c r="RM53" s="47"/>
      <c r="RN53" s="47"/>
      <c r="RO53" s="47"/>
      <c r="RP53" s="47"/>
      <c r="RQ53" s="47"/>
      <c r="RR53" s="47"/>
      <c r="RS53" s="47"/>
      <c r="RT53" s="47"/>
      <c r="RU53" s="47"/>
      <c r="RV53" s="47"/>
      <c r="RW53" s="47"/>
      <c r="RX53" s="47"/>
      <c r="RY53" s="47"/>
      <c r="RZ53" s="47"/>
      <c r="SA53" s="47"/>
      <c r="SB53" s="47"/>
      <c r="SC53" s="47"/>
      <c r="SD53" s="47"/>
      <c r="SE53" s="47"/>
      <c r="SF53" s="47"/>
      <c r="SG53" s="47"/>
      <c r="SH53" s="47"/>
      <c r="SI53" s="47"/>
      <c r="SJ53" s="47"/>
      <c r="SK53" s="47"/>
      <c r="SL53" s="47"/>
      <c r="SM53" s="47"/>
      <c r="SN53" s="47"/>
      <c r="SO53" s="47"/>
      <c r="SP53" s="47"/>
      <c r="SQ53" s="47"/>
      <c r="SR53" s="47"/>
      <c r="SS53" s="47"/>
      <c r="ST53" s="47"/>
      <c r="SU53" s="47"/>
      <c r="SV53" s="47"/>
      <c r="SW53" s="47"/>
      <c r="SX53" s="47"/>
      <c r="SY53" s="47"/>
      <c r="SZ53" s="47"/>
      <c r="TA53" s="47"/>
      <c r="TB53" s="47"/>
      <c r="TC53" s="47"/>
      <c r="TD53" s="47"/>
      <c r="TE53" s="47"/>
      <c r="TF53" s="47"/>
      <c r="TG53" s="47"/>
      <c r="TH53" s="47"/>
      <c r="TI53" s="47"/>
      <c r="TJ53" s="47"/>
      <c r="TK53" s="47"/>
      <c r="TL53" s="47"/>
      <c r="TM53" s="47"/>
      <c r="TN53" s="47"/>
      <c r="TO53" s="47"/>
      <c r="TP53" s="47"/>
      <c r="TQ53" s="47"/>
      <c r="TR53" s="47"/>
      <c r="TS53" s="47"/>
      <c r="TT53" s="47"/>
      <c r="TU53" s="47"/>
      <c r="TV53" s="47"/>
      <c r="TW53" s="47"/>
      <c r="TX53" s="47"/>
      <c r="TY53" s="47"/>
      <c r="TZ53" s="47"/>
      <c r="UA53" s="47"/>
      <c r="UB53" s="47"/>
      <c r="UC53" s="47"/>
      <c r="UD53" s="47"/>
      <c r="UE53" s="47"/>
      <c r="UF53" s="47"/>
      <c r="UG53" s="47"/>
      <c r="UH53" s="47"/>
      <c r="UI53" s="47"/>
      <c r="UJ53" s="47"/>
      <c r="UK53" s="47"/>
      <c r="UL53" s="47"/>
      <c r="UM53" s="47"/>
      <c r="UN53" s="47"/>
      <c r="UO53" s="47"/>
      <c r="UP53" s="47"/>
      <c r="UQ53" s="47"/>
      <c r="UR53" s="47"/>
      <c r="US53" s="47"/>
      <c r="UT53" s="47"/>
      <c r="UU53" s="47"/>
      <c r="UV53" s="47"/>
      <c r="UW53" s="47"/>
      <c r="UX53" s="47"/>
      <c r="UY53" s="47"/>
      <c r="UZ53" s="47"/>
      <c r="VA53" s="47"/>
      <c r="VB53" s="47"/>
      <c r="VC53" s="47"/>
      <c r="VD53" s="47"/>
      <c r="VE53" s="47"/>
      <c r="VF53" s="47"/>
      <c r="VG53" s="47"/>
      <c r="VH53" s="47"/>
      <c r="VI53" s="47"/>
      <c r="VJ53" s="47"/>
      <c r="VK53" s="47"/>
      <c r="VL53" s="47"/>
      <c r="VM53" s="47"/>
      <c r="VN53" s="47"/>
      <c r="VO53" s="47"/>
      <c r="VP53" s="47"/>
      <c r="VQ53" s="47"/>
      <c r="VR53" s="47"/>
      <c r="VS53" s="47"/>
      <c r="VT53" s="47"/>
      <c r="VU53" s="47"/>
      <c r="VV53" s="47"/>
      <c r="VW53" s="47"/>
      <c r="VX53" s="47"/>
      <c r="VY53" s="47"/>
      <c r="VZ53" s="47"/>
      <c r="WA53" s="47"/>
      <c r="WB53" s="47"/>
      <c r="WC53" s="47"/>
      <c r="WD53" s="47"/>
      <c r="WE53" s="47"/>
      <c r="WF53" s="47"/>
      <c r="WG53" s="47"/>
      <c r="WH53" s="47"/>
      <c r="WI53" s="47"/>
      <c r="WJ53" s="47"/>
      <c r="WK53" s="47"/>
      <c r="WL53" s="47"/>
      <c r="WM53" s="47"/>
      <c r="WN53" s="47"/>
      <c r="WO53" s="47"/>
      <c r="WP53" s="47"/>
      <c r="WQ53" s="47"/>
      <c r="WR53" s="47"/>
      <c r="WS53" s="47"/>
      <c r="WT53" s="47"/>
      <c r="WU53" s="47"/>
      <c r="WV53" s="47"/>
      <c r="WW53" s="47"/>
      <c r="WX53" s="47"/>
      <c r="WY53" s="47"/>
      <c r="WZ53" s="47"/>
      <c r="XA53" s="47"/>
      <c r="XB53" s="47"/>
      <c r="XC53" s="47"/>
      <c r="XD53" s="47"/>
      <c r="XE53" s="47"/>
      <c r="XF53" s="47"/>
      <c r="XG53" s="47"/>
      <c r="XH53" s="47"/>
      <c r="XI53" s="47"/>
      <c r="XJ53" s="47"/>
      <c r="XK53" s="47"/>
      <c r="XL53" s="47"/>
      <c r="XM53" s="47"/>
      <c r="XN53" s="47"/>
      <c r="XO53" s="47"/>
      <c r="XP53" s="47"/>
      <c r="XQ53" s="47"/>
      <c r="XR53" s="47"/>
      <c r="XS53" s="47"/>
      <c r="XT53" s="47"/>
      <c r="XU53" s="47"/>
      <c r="XV53" s="47"/>
      <c r="XW53" s="47"/>
      <c r="XX53" s="47"/>
      <c r="XY53" s="47"/>
      <c r="XZ53" s="47"/>
      <c r="YA53" s="47"/>
      <c r="YB53" s="47"/>
      <c r="YC53" s="47"/>
      <c r="YD53" s="47"/>
      <c r="YE53" s="47"/>
      <c r="YF53" s="47"/>
      <c r="YG53" s="47"/>
      <c r="YH53" s="47"/>
      <c r="YI53" s="47"/>
      <c r="YJ53" s="47"/>
      <c r="YK53" s="47"/>
      <c r="YL53" s="47"/>
      <c r="YM53" s="47"/>
      <c r="YN53" s="47"/>
      <c r="YO53" s="47"/>
      <c r="YP53" s="47"/>
      <c r="YQ53" s="47"/>
      <c r="YR53" s="47"/>
      <c r="YS53" s="47"/>
      <c r="YT53" s="47"/>
      <c r="YU53" s="47"/>
      <c r="YV53" s="47"/>
      <c r="YW53" s="47"/>
      <c r="YX53" s="47"/>
      <c r="YY53" s="47"/>
      <c r="YZ53" s="47"/>
      <c r="ZA53" s="47"/>
      <c r="ZB53" s="47"/>
      <c r="ZC53" s="47"/>
      <c r="ZD53" s="47"/>
      <c r="ZE53" s="47"/>
      <c r="ZF53" s="47"/>
      <c r="ZG53" s="47"/>
      <c r="ZH53" s="47"/>
      <c r="ZI53" s="47"/>
      <c r="ZJ53" s="47"/>
      <c r="ZK53" s="47"/>
      <c r="ZL53" s="47"/>
      <c r="ZM53" s="47"/>
      <c r="ZN53" s="47"/>
      <c r="ZO53" s="47"/>
      <c r="ZP53" s="47"/>
      <c r="ZQ53" s="47"/>
      <c r="ZR53" s="47"/>
      <c r="ZS53" s="47"/>
      <c r="ZT53" s="47"/>
      <c r="ZU53" s="47"/>
      <c r="ZV53" s="47"/>
      <c r="ZW53" s="47"/>
      <c r="ZX53" s="47"/>
      <c r="ZY53" s="47"/>
      <c r="ZZ53" s="47"/>
      <c r="AAA53" s="47"/>
      <c r="AAB53" s="47"/>
      <c r="AAC53" s="47"/>
      <c r="AAD53" s="47"/>
      <c r="AAE53" s="47"/>
      <c r="AAF53" s="47"/>
      <c r="AAG53" s="47"/>
      <c r="AAH53" s="47"/>
      <c r="AAI53" s="47"/>
      <c r="AAJ53" s="47"/>
      <c r="AAK53" s="47"/>
      <c r="AAL53" s="47"/>
      <c r="AAM53" s="47"/>
      <c r="AAN53" s="47"/>
      <c r="AAO53" s="47"/>
      <c r="AAP53" s="47"/>
      <c r="AAQ53" s="47"/>
      <c r="AAR53" s="47"/>
      <c r="AAS53" s="47"/>
      <c r="AAT53" s="47"/>
      <c r="AAU53" s="47"/>
      <c r="AAV53" s="47"/>
      <c r="AAW53" s="47"/>
      <c r="AAX53" s="47"/>
      <c r="AAY53" s="47"/>
      <c r="AAZ53" s="47"/>
      <c r="ABA53" s="47"/>
      <c r="ABB53" s="47"/>
      <c r="ABC53" s="47"/>
      <c r="ABD53" s="47"/>
      <c r="ABE53" s="47"/>
      <c r="ABF53" s="47"/>
      <c r="ABG53" s="47"/>
      <c r="ABH53" s="47"/>
      <c r="ABI53" s="47"/>
      <c r="ABJ53" s="47"/>
      <c r="ABK53" s="47"/>
      <c r="ABL53" s="47"/>
      <c r="ABM53" s="47"/>
      <c r="ABN53" s="47"/>
      <c r="ABO53" s="47"/>
      <c r="ABP53" s="47"/>
      <c r="ABQ53" s="47"/>
      <c r="ABR53" s="47"/>
      <c r="ABS53" s="47"/>
      <c r="ABT53" s="47"/>
      <c r="ABU53" s="47"/>
      <c r="ABV53" s="47"/>
      <c r="ABW53" s="47"/>
      <c r="ABX53" s="47"/>
      <c r="ABY53" s="47"/>
      <c r="ABZ53" s="47"/>
      <c r="ACA53" s="47"/>
      <c r="ACB53" s="47"/>
      <c r="ACC53" s="47"/>
      <c r="ACD53" s="47"/>
      <c r="ACE53" s="47"/>
      <c r="ACF53" s="47"/>
      <c r="ACG53" s="47"/>
      <c r="ACH53" s="47"/>
      <c r="ACI53" s="47"/>
      <c r="ACJ53" s="47"/>
      <c r="ACK53" s="47"/>
      <c r="ACL53" s="47"/>
      <c r="ACM53" s="47"/>
      <c r="ACN53" s="47"/>
      <c r="ACO53" s="47"/>
      <c r="ACP53" s="47"/>
      <c r="ACQ53" s="47"/>
      <c r="ACR53" s="47"/>
      <c r="ACS53" s="47"/>
      <c r="ACT53" s="47"/>
      <c r="ACU53" s="47"/>
      <c r="ACV53" s="47"/>
      <c r="ACW53" s="47"/>
      <c r="ACX53" s="47"/>
      <c r="ACY53" s="47"/>
      <c r="ACZ53" s="47"/>
      <c r="ADA53" s="47"/>
      <c r="ADB53" s="47"/>
      <c r="ADC53" s="47"/>
      <c r="ADD53" s="47"/>
      <c r="ADE53" s="47"/>
      <c r="ADF53" s="47"/>
      <c r="ADG53" s="47"/>
      <c r="ADH53" s="47"/>
      <c r="ADI53" s="47"/>
      <c r="ADJ53" s="47"/>
      <c r="ADK53" s="47"/>
      <c r="ADL53" s="47"/>
      <c r="ADM53" s="47"/>
      <c r="ADN53" s="47"/>
      <c r="ADO53" s="47"/>
      <c r="ADP53" s="47"/>
      <c r="ADQ53" s="47"/>
      <c r="ADR53" s="47"/>
      <c r="ADS53" s="47"/>
      <c r="ADT53" s="47"/>
      <c r="ADU53" s="47"/>
      <c r="ADV53" s="47"/>
      <c r="ADW53" s="47"/>
      <c r="ADX53" s="47"/>
      <c r="ADY53" s="47"/>
      <c r="ADZ53" s="47"/>
      <c r="AEA53" s="47"/>
      <c r="AEB53" s="47"/>
      <c r="AEC53" s="47"/>
      <c r="AED53" s="47"/>
      <c r="AEE53" s="47"/>
      <c r="AEF53" s="47"/>
      <c r="AEG53" s="47"/>
      <c r="AEH53" s="47"/>
      <c r="AEI53" s="47"/>
      <c r="AEJ53" s="47"/>
      <c r="AEK53" s="47"/>
      <c r="AEL53" s="47"/>
      <c r="AEM53" s="47"/>
      <c r="AEN53" s="47"/>
      <c r="AEO53" s="47"/>
      <c r="AEP53" s="47"/>
      <c r="AEQ53" s="47"/>
      <c r="AER53" s="47"/>
      <c r="AES53" s="47"/>
      <c r="AET53" s="47"/>
      <c r="AEU53" s="47"/>
      <c r="AEV53" s="47"/>
      <c r="AEW53" s="47"/>
      <c r="AEX53" s="47"/>
      <c r="AEY53" s="47"/>
      <c r="AEZ53" s="47"/>
      <c r="AFA53" s="47"/>
      <c r="AFB53" s="47"/>
      <c r="AFC53" s="47"/>
      <c r="AFD53" s="47"/>
      <c r="AFE53" s="47"/>
      <c r="AFF53" s="47"/>
      <c r="AFG53" s="47"/>
      <c r="AFH53" s="47"/>
      <c r="AFI53" s="47"/>
      <c r="AFJ53" s="47"/>
      <c r="AFK53" s="47"/>
      <c r="AFL53" s="47"/>
      <c r="AFM53" s="47"/>
      <c r="AFN53" s="47"/>
      <c r="AFO53" s="47"/>
      <c r="AFP53" s="47"/>
      <c r="AFQ53" s="47"/>
      <c r="AFR53" s="47"/>
      <c r="AFS53" s="47"/>
      <c r="AFT53" s="47"/>
      <c r="AFU53" s="47"/>
      <c r="AFV53" s="47"/>
      <c r="AFW53" s="47"/>
      <c r="AFX53" s="47"/>
      <c r="AFY53" s="47"/>
      <c r="AFZ53" s="47"/>
      <c r="AGA53" s="47"/>
      <c r="AGB53" s="47"/>
      <c r="AGC53" s="47"/>
      <c r="AGD53" s="47"/>
      <c r="AGE53" s="47"/>
      <c r="AGF53" s="47"/>
      <c r="AGG53" s="47"/>
      <c r="AGH53" s="47"/>
      <c r="AGI53" s="47"/>
      <c r="AGJ53" s="47"/>
      <c r="AGK53" s="47"/>
      <c r="AGL53" s="47"/>
      <c r="AGM53" s="47"/>
      <c r="AGN53" s="47"/>
      <c r="AGO53" s="47"/>
      <c r="AGP53" s="47"/>
      <c r="AGQ53" s="47"/>
      <c r="AGR53" s="47"/>
      <c r="AGS53" s="47"/>
      <c r="AGT53" s="47"/>
      <c r="AGU53" s="47"/>
      <c r="AGV53" s="47"/>
      <c r="AGW53" s="47"/>
      <c r="AGX53" s="47"/>
      <c r="AGY53" s="47"/>
      <c r="AGZ53" s="47"/>
      <c r="AHA53" s="47"/>
      <c r="AHB53" s="47"/>
      <c r="AHC53" s="47"/>
      <c r="AHD53" s="47"/>
      <c r="AHE53" s="47"/>
      <c r="AHF53" s="47"/>
      <c r="AHG53" s="47"/>
      <c r="AHH53" s="47"/>
      <c r="AHI53" s="47"/>
      <c r="AHJ53" s="47"/>
      <c r="AHK53" s="47"/>
      <c r="AHL53" s="47"/>
      <c r="AHM53" s="47"/>
      <c r="AHN53" s="47"/>
      <c r="AHO53" s="47"/>
      <c r="AHP53" s="47"/>
      <c r="AHQ53" s="47"/>
      <c r="AHR53" s="47"/>
      <c r="AHS53" s="47"/>
      <c r="AHT53" s="47"/>
      <c r="AHU53" s="47"/>
      <c r="AHV53" s="47"/>
      <c r="AHW53" s="47"/>
      <c r="AHX53" s="47"/>
      <c r="AHY53" s="47"/>
      <c r="AHZ53" s="47"/>
      <c r="AIA53" s="47"/>
      <c r="AIB53" s="47"/>
      <c r="AIC53" s="47"/>
      <c r="AID53" s="47"/>
      <c r="AIE53" s="47"/>
      <c r="AIF53" s="47"/>
      <c r="AIG53" s="47"/>
      <c r="AIH53" s="47"/>
      <c r="AII53" s="47"/>
      <c r="AIJ53" s="47"/>
      <c r="AIK53" s="47"/>
      <c r="AIL53" s="47"/>
      <c r="AIM53" s="47"/>
      <c r="AIN53" s="47"/>
      <c r="AIO53" s="47"/>
      <c r="AIP53" s="47"/>
      <c r="AIQ53" s="47"/>
      <c r="AIR53" s="47"/>
      <c r="AIS53" s="47"/>
      <c r="AIT53" s="47"/>
      <c r="AIU53" s="47"/>
      <c r="AIV53" s="47"/>
      <c r="AIW53" s="47"/>
      <c r="AIX53" s="47"/>
      <c r="AIY53" s="47"/>
      <c r="AIZ53" s="47"/>
      <c r="AJA53" s="47"/>
      <c r="AJB53" s="47"/>
      <c r="AJC53" s="47"/>
      <c r="AJD53" s="47"/>
      <c r="AJE53" s="47"/>
      <c r="AJF53" s="47"/>
      <c r="AJG53" s="47"/>
      <c r="AJH53" s="47"/>
      <c r="AJI53" s="47"/>
      <c r="AJJ53" s="47"/>
      <c r="AJK53" s="47"/>
      <c r="AJL53" s="47"/>
      <c r="AJM53" s="47"/>
      <c r="AJN53" s="47"/>
      <c r="AJO53" s="47"/>
      <c r="AJP53" s="47"/>
      <c r="AJQ53" s="47"/>
      <c r="AJR53" s="47"/>
      <c r="AJS53" s="47"/>
      <c r="AJT53" s="47"/>
      <c r="AJU53" s="47"/>
      <c r="AJV53" s="47"/>
      <c r="AJW53" s="47"/>
      <c r="AJX53" s="47"/>
      <c r="AJY53" s="47"/>
      <c r="AJZ53" s="47"/>
      <c r="AKA53" s="47"/>
      <c r="AKB53" s="47"/>
      <c r="AKC53" s="47"/>
      <c r="AKD53" s="47"/>
      <c r="AKE53" s="47"/>
      <c r="AKF53" s="47"/>
      <c r="AKG53" s="47"/>
      <c r="AKH53" s="47"/>
      <c r="AKI53" s="47"/>
      <c r="AKJ53" s="47"/>
      <c r="AKK53" s="47"/>
      <c r="AKL53" s="47"/>
      <c r="AKM53" s="47"/>
      <c r="AKN53" s="47"/>
      <c r="AKO53" s="47"/>
      <c r="AKP53" s="47"/>
      <c r="AKQ53" s="47"/>
      <c r="AKR53" s="47"/>
      <c r="AKS53" s="47"/>
      <c r="AKT53" s="47"/>
      <c r="AKU53" s="47"/>
      <c r="AKV53" s="47"/>
      <c r="AKW53" s="47"/>
      <c r="AKX53" s="47"/>
      <c r="AKY53" s="47"/>
      <c r="AKZ53" s="47"/>
      <c r="ALA53" s="47"/>
      <c r="ALB53" s="47"/>
      <c r="ALC53" s="47"/>
      <c r="ALD53" s="47"/>
      <c r="ALE53" s="47"/>
      <c r="ALF53" s="47"/>
      <c r="ALG53" s="47"/>
      <c r="ALH53" s="47"/>
      <c r="ALI53" s="47"/>
      <c r="ALJ53" s="47"/>
      <c r="ALK53" s="47"/>
      <c r="ALL53" s="47"/>
      <c r="ALM53" s="47"/>
      <c r="ALN53" s="47"/>
      <c r="ALO53" s="47"/>
      <c r="ALP53" s="47"/>
      <c r="ALQ53" s="47"/>
      <c r="ALR53" s="47"/>
      <c r="ALS53" s="47"/>
      <c r="ALT53" s="47"/>
      <c r="ALU53" s="47"/>
      <c r="ALV53" s="47"/>
      <c r="ALW53" s="47"/>
      <c r="ALX53" s="47"/>
      <c r="ALY53" s="47"/>
      <c r="ALZ53" s="47"/>
      <c r="AMA53" s="47"/>
      <c r="AMB53" s="47"/>
      <c r="AMC53" s="47"/>
      <c r="AMD53" s="47"/>
      <c r="AME53" s="47"/>
      <c r="AMF53" s="47"/>
      <c r="AMG53" s="47"/>
      <c r="AMH53" s="47"/>
      <c r="AMI53" s="47"/>
      <c r="AMJ53" s="47"/>
      <c r="AMK53" s="47"/>
    </row>
    <row r="54" spans="1:1025" ht="45" x14ac:dyDescent="0.2">
      <c r="A54" s="16" t="s">
        <v>85</v>
      </c>
      <c r="B54" s="17" t="s">
        <v>86</v>
      </c>
      <c r="C54" s="17" t="s">
        <v>30</v>
      </c>
      <c r="D54" s="18">
        <v>4.2089999999999996</v>
      </c>
      <c r="E54" s="19" t="s">
        <v>31</v>
      </c>
      <c r="F54" s="19" t="s">
        <v>31</v>
      </c>
      <c r="G54" s="18">
        <v>4.2089999999999996</v>
      </c>
      <c r="H54" s="19" t="s">
        <v>31</v>
      </c>
      <c r="I54" s="59">
        <v>2.9529999999999998</v>
      </c>
      <c r="J54" s="19" t="s">
        <v>31</v>
      </c>
      <c r="K54" s="19" t="s">
        <v>31</v>
      </c>
      <c r="L54" s="18">
        <v>2.9529999999999998</v>
      </c>
      <c r="M54" s="19" t="s">
        <v>31</v>
      </c>
      <c r="N54" s="18">
        <v>-1.2559999999999998</v>
      </c>
      <c r="O54" s="22">
        <v>-29.840817296269893</v>
      </c>
      <c r="P54" s="19" t="s">
        <v>31</v>
      </c>
      <c r="Q54" s="19" t="s">
        <v>31</v>
      </c>
      <c r="R54" s="19" t="s">
        <v>31</v>
      </c>
      <c r="S54" s="19" t="s">
        <v>31</v>
      </c>
      <c r="T54" s="21">
        <v>-1.2559999999999998</v>
      </c>
      <c r="U54" s="22">
        <v>-29.840817296269893</v>
      </c>
      <c r="V54" s="19" t="s">
        <v>31</v>
      </c>
      <c r="W54" s="19" t="s">
        <v>31</v>
      </c>
      <c r="X54" s="100" t="s">
        <v>159</v>
      </c>
    </row>
    <row r="55" spans="1:1025" ht="25.5" x14ac:dyDescent="0.2">
      <c r="A55" s="16" t="s">
        <v>87</v>
      </c>
      <c r="B55" s="17" t="s">
        <v>88</v>
      </c>
      <c r="C55" s="17" t="s">
        <v>30</v>
      </c>
      <c r="D55" s="18">
        <v>4.2089999999999996</v>
      </c>
      <c r="E55" s="19" t="s">
        <v>31</v>
      </c>
      <c r="F55" s="19" t="s">
        <v>31</v>
      </c>
      <c r="G55" s="18">
        <v>4.2089999999999996</v>
      </c>
      <c r="H55" s="19" t="s">
        <v>31</v>
      </c>
      <c r="I55" s="59">
        <v>2.9529999999999998</v>
      </c>
      <c r="J55" s="19" t="s">
        <v>31</v>
      </c>
      <c r="K55" s="19" t="s">
        <v>31</v>
      </c>
      <c r="L55" s="18">
        <v>2.9529999999999998</v>
      </c>
      <c r="M55" s="19" t="s">
        <v>31</v>
      </c>
      <c r="N55" s="18">
        <v>-1.2559999999999998</v>
      </c>
      <c r="O55" s="22">
        <v>-29.840817296269893</v>
      </c>
      <c r="P55" s="19" t="s">
        <v>31</v>
      </c>
      <c r="Q55" s="19" t="s">
        <v>31</v>
      </c>
      <c r="R55" s="19" t="s">
        <v>31</v>
      </c>
      <c r="S55" s="19" t="s">
        <v>31</v>
      </c>
      <c r="T55" s="21">
        <v>-1.2559999999999998</v>
      </c>
      <c r="U55" s="22">
        <v>-29.840817296269893</v>
      </c>
      <c r="V55" s="19" t="s">
        <v>31</v>
      </c>
      <c r="W55" s="19" t="s">
        <v>31</v>
      </c>
      <c r="X55" s="19" t="s">
        <v>31</v>
      </c>
    </row>
    <row r="56" spans="1:1025" ht="38.25" customHeight="1" x14ac:dyDescent="0.2">
      <c r="A56" s="26" t="s">
        <v>87</v>
      </c>
      <c r="B56" s="30" t="s">
        <v>135</v>
      </c>
      <c r="C56" s="31" t="s">
        <v>146</v>
      </c>
      <c r="D56" s="18">
        <v>1.252</v>
      </c>
      <c r="E56" s="19" t="s">
        <v>31</v>
      </c>
      <c r="F56" s="19" t="s">
        <v>31</v>
      </c>
      <c r="G56" s="18">
        <v>1.252</v>
      </c>
      <c r="H56" s="19" t="s">
        <v>31</v>
      </c>
      <c r="I56" s="59">
        <v>1.2929999999999999</v>
      </c>
      <c r="J56" s="19" t="s">
        <v>31</v>
      </c>
      <c r="K56" s="19" t="s">
        <v>31</v>
      </c>
      <c r="L56" s="18">
        <v>1.2929999999999999</v>
      </c>
      <c r="M56" s="19" t="s">
        <v>31</v>
      </c>
      <c r="N56" s="18">
        <v>4.0999999999999925E-2</v>
      </c>
      <c r="O56" s="22">
        <v>3.2747603833865755</v>
      </c>
      <c r="P56" s="19" t="s">
        <v>31</v>
      </c>
      <c r="Q56" s="19" t="s">
        <v>31</v>
      </c>
      <c r="R56" s="19" t="s">
        <v>31</v>
      </c>
      <c r="S56" s="19" t="s">
        <v>31</v>
      </c>
      <c r="T56" s="21">
        <v>4.0999999999999925E-2</v>
      </c>
      <c r="U56" s="22">
        <v>3.2747603833865755</v>
      </c>
      <c r="V56" s="19" t="s">
        <v>31</v>
      </c>
      <c r="W56" s="19" t="s">
        <v>31</v>
      </c>
      <c r="X56" s="38"/>
    </row>
    <row r="57" spans="1:1025" ht="43.5" customHeight="1" x14ac:dyDescent="0.2">
      <c r="A57" s="26" t="s">
        <v>87</v>
      </c>
      <c r="B57" s="30" t="s">
        <v>136</v>
      </c>
      <c r="C57" s="31" t="s">
        <v>167</v>
      </c>
      <c r="D57" s="18">
        <v>2.9569999999999999</v>
      </c>
      <c r="E57" s="19" t="s">
        <v>31</v>
      </c>
      <c r="F57" s="19" t="s">
        <v>31</v>
      </c>
      <c r="G57" s="18">
        <v>2.9569999999999999</v>
      </c>
      <c r="H57" s="19" t="s">
        <v>31</v>
      </c>
      <c r="I57" s="59">
        <v>1.66</v>
      </c>
      <c r="J57" s="19" t="s">
        <v>31</v>
      </c>
      <c r="K57" s="19" t="s">
        <v>31</v>
      </c>
      <c r="L57" s="18">
        <v>1.66</v>
      </c>
      <c r="M57" s="19" t="s">
        <v>31</v>
      </c>
      <c r="N57" s="18">
        <v>-1.2969999999999999</v>
      </c>
      <c r="O57" s="22">
        <v>-43.862022319918836</v>
      </c>
      <c r="P57" s="19" t="s">
        <v>31</v>
      </c>
      <c r="Q57" s="19" t="s">
        <v>31</v>
      </c>
      <c r="R57" s="19" t="s">
        <v>31</v>
      </c>
      <c r="S57" s="19" t="s">
        <v>31</v>
      </c>
      <c r="T57" s="21">
        <v>-1.2969999999999999</v>
      </c>
      <c r="U57" s="22">
        <v>-43.862022319918836</v>
      </c>
      <c r="V57" s="19" t="s">
        <v>31</v>
      </c>
      <c r="W57" s="19" t="s">
        <v>31</v>
      </c>
      <c r="X57" s="88" t="s">
        <v>159</v>
      </c>
    </row>
    <row r="58" spans="1:1025" ht="30.75" customHeight="1" x14ac:dyDescent="0.2">
      <c r="A58" s="16" t="s">
        <v>89</v>
      </c>
      <c r="B58" s="17" t="s">
        <v>90</v>
      </c>
      <c r="C58" s="17" t="s">
        <v>30</v>
      </c>
      <c r="D58" s="18" t="s">
        <v>31</v>
      </c>
      <c r="E58" s="19" t="s">
        <v>31</v>
      </c>
      <c r="F58" s="19" t="s">
        <v>31</v>
      </c>
      <c r="G58" s="18" t="s">
        <v>31</v>
      </c>
      <c r="H58" s="19" t="s">
        <v>31</v>
      </c>
      <c r="I58" s="59" t="s">
        <v>31</v>
      </c>
      <c r="J58" s="19" t="s">
        <v>31</v>
      </c>
      <c r="K58" s="19" t="s">
        <v>31</v>
      </c>
      <c r="L58" s="18" t="s">
        <v>31</v>
      </c>
      <c r="M58" s="19" t="s">
        <v>31</v>
      </c>
      <c r="N58" s="18" t="s">
        <v>31</v>
      </c>
      <c r="O58" s="22" t="s">
        <v>31</v>
      </c>
      <c r="P58" s="19" t="s">
        <v>31</v>
      </c>
      <c r="Q58" s="19" t="s">
        <v>31</v>
      </c>
      <c r="R58" s="19" t="s">
        <v>31</v>
      </c>
      <c r="S58" s="19" t="s">
        <v>31</v>
      </c>
      <c r="T58" s="21" t="s">
        <v>31</v>
      </c>
      <c r="U58" s="22" t="s">
        <v>31</v>
      </c>
      <c r="V58" s="19" t="s">
        <v>31</v>
      </c>
      <c r="W58" s="19" t="s">
        <v>31</v>
      </c>
      <c r="X58" s="19" t="s">
        <v>31</v>
      </c>
    </row>
    <row r="59" spans="1:1025" ht="33" customHeight="1" x14ac:dyDescent="0.2">
      <c r="A59" s="16" t="s">
        <v>91</v>
      </c>
      <c r="B59" s="17" t="s">
        <v>92</v>
      </c>
      <c r="C59" s="17" t="s">
        <v>30</v>
      </c>
      <c r="D59" s="18">
        <v>15.461</v>
      </c>
      <c r="E59" s="19" t="s">
        <v>31</v>
      </c>
      <c r="F59" s="19" t="s">
        <v>31</v>
      </c>
      <c r="G59" s="18">
        <v>15.461</v>
      </c>
      <c r="H59" s="19" t="s">
        <v>31</v>
      </c>
      <c r="I59" s="73">
        <v>17.207999999999998</v>
      </c>
      <c r="J59" s="19" t="s">
        <v>31</v>
      </c>
      <c r="K59" s="19" t="s">
        <v>31</v>
      </c>
      <c r="L59" s="18">
        <v>17.207999999999998</v>
      </c>
      <c r="M59" s="19" t="s">
        <v>31</v>
      </c>
      <c r="N59" s="18">
        <v>1.6259999999999992</v>
      </c>
      <c r="O59" s="22">
        <v>10.516784166612762</v>
      </c>
      <c r="P59" s="19" t="s">
        <v>31</v>
      </c>
      <c r="Q59" s="19" t="s">
        <v>31</v>
      </c>
      <c r="R59" s="19" t="s">
        <v>31</v>
      </c>
      <c r="S59" s="19" t="s">
        <v>31</v>
      </c>
      <c r="T59" s="21">
        <v>1.7469999999999981</v>
      </c>
      <c r="U59" s="22">
        <v>11.299398486514443</v>
      </c>
      <c r="V59" s="19" t="s">
        <v>31</v>
      </c>
      <c r="W59" s="19" t="s">
        <v>31</v>
      </c>
      <c r="X59" s="89" t="s">
        <v>161</v>
      </c>
    </row>
    <row r="60" spans="1:1025" ht="25.5" x14ac:dyDescent="0.2">
      <c r="A60" s="16" t="s">
        <v>93</v>
      </c>
      <c r="B60" s="17" t="s">
        <v>94</v>
      </c>
      <c r="C60" s="17" t="s">
        <v>30</v>
      </c>
      <c r="D60" s="18">
        <v>13.451000000000001</v>
      </c>
      <c r="E60" s="19" t="s">
        <v>31</v>
      </c>
      <c r="F60" s="19" t="s">
        <v>31</v>
      </c>
      <c r="G60" s="18">
        <v>13.451000000000001</v>
      </c>
      <c r="H60" s="19" t="s">
        <v>31</v>
      </c>
      <c r="I60" s="59">
        <v>14.494</v>
      </c>
      <c r="J60" s="19" t="s">
        <v>31</v>
      </c>
      <c r="K60" s="19" t="s">
        <v>31</v>
      </c>
      <c r="L60" s="18">
        <v>14.494</v>
      </c>
      <c r="M60" s="19" t="s">
        <v>31</v>
      </c>
      <c r="N60" s="18">
        <v>1.0429999999999993</v>
      </c>
      <c r="O60" s="22">
        <v>7.7540703293435378</v>
      </c>
      <c r="P60" s="19" t="s">
        <v>31</v>
      </c>
      <c r="Q60" s="19" t="s">
        <v>31</v>
      </c>
      <c r="R60" s="19" t="s">
        <v>31</v>
      </c>
      <c r="S60" s="19" t="s">
        <v>31</v>
      </c>
      <c r="T60" s="21">
        <v>1.0429999999999993</v>
      </c>
      <c r="U60" s="22">
        <v>7.7540703293435378</v>
      </c>
      <c r="V60" s="19" t="s">
        <v>31</v>
      </c>
      <c r="W60" s="19" t="s">
        <v>31</v>
      </c>
      <c r="X60" s="90" t="s">
        <v>31</v>
      </c>
    </row>
    <row r="61" spans="1:1025" x14ac:dyDescent="0.2">
      <c r="A61" s="16" t="s">
        <v>93</v>
      </c>
      <c r="B61" s="36" t="s">
        <v>127</v>
      </c>
      <c r="C61" s="16" t="s">
        <v>147</v>
      </c>
      <c r="D61" s="18">
        <v>13.451000000000001</v>
      </c>
      <c r="E61" s="19" t="s">
        <v>31</v>
      </c>
      <c r="F61" s="19" t="s">
        <v>31</v>
      </c>
      <c r="G61" s="18">
        <v>13.451000000000001</v>
      </c>
      <c r="H61" s="19" t="s">
        <v>31</v>
      </c>
      <c r="I61" s="59">
        <v>14.494</v>
      </c>
      <c r="J61" s="19" t="s">
        <v>31</v>
      </c>
      <c r="K61" s="19" t="s">
        <v>31</v>
      </c>
      <c r="L61" s="18">
        <v>14.494</v>
      </c>
      <c r="M61" s="19" t="s">
        <v>31</v>
      </c>
      <c r="N61" s="18">
        <v>1.0429999999999993</v>
      </c>
      <c r="O61" s="22">
        <v>7.7540703293435378</v>
      </c>
      <c r="P61" s="19" t="s">
        <v>31</v>
      </c>
      <c r="Q61" s="19" t="s">
        <v>31</v>
      </c>
      <c r="R61" s="19" t="s">
        <v>31</v>
      </c>
      <c r="S61" s="19" t="s">
        <v>31</v>
      </c>
      <c r="T61" s="21">
        <v>1.0429999999999993</v>
      </c>
      <c r="U61" s="22">
        <v>7.7540703293435378</v>
      </c>
      <c r="V61" s="19" t="s">
        <v>31</v>
      </c>
      <c r="W61" s="19" t="s">
        <v>31</v>
      </c>
      <c r="X61" s="90" t="s">
        <v>31</v>
      </c>
    </row>
    <row r="62" spans="1:1025" s="48" customFormat="1" ht="25.5" x14ac:dyDescent="0.2">
      <c r="A62" s="40" t="s">
        <v>95</v>
      </c>
      <c r="B62" s="35" t="s">
        <v>96</v>
      </c>
      <c r="C62" s="35" t="s">
        <v>30</v>
      </c>
      <c r="D62" s="37" t="s">
        <v>31</v>
      </c>
      <c r="E62" s="37" t="s">
        <v>31</v>
      </c>
      <c r="F62" s="37" t="s">
        <v>31</v>
      </c>
      <c r="G62" s="37" t="s">
        <v>31</v>
      </c>
      <c r="H62" s="37" t="s">
        <v>31</v>
      </c>
      <c r="I62" s="73">
        <v>0.121</v>
      </c>
      <c r="J62" s="37" t="s">
        <v>31</v>
      </c>
      <c r="K62" s="37" t="s">
        <v>31</v>
      </c>
      <c r="L62" s="37">
        <v>0.121</v>
      </c>
      <c r="M62" s="37" t="s">
        <v>31</v>
      </c>
      <c r="N62" s="37" t="s">
        <v>31</v>
      </c>
      <c r="O62" s="42" t="s">
        <v>31</v>
      </c>
      <c r="P62" s="37" t="s">
        <v>31</v>
      </c>
      <c r="Q62" s="37" t="s">
        <v>31</v>
      </c>
      <c r="R62" s="37" t="s">
        <v>31</v>
      </c>
      <c r="S62" s="37" t="s">
        <v>31</v>
      </c>
      <c r="T62" s="41" t="s">
        <v>31</v>
      </c>
      <c r="U62" s="42" t="s">
        <v>31</v>
      </c>
      <c r="V62" s="39" t="s">
        <v>31</v>
      </c>
      <c r="W62" s="39" t="s">
        <v>31</v>
      </c>
      <c r="X62" s="90" t="s">
        <v>31</v>
      </c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7"/>
      <c r="BD62" s="47"/>
      <c r="BE62" s="47"/>
      <c r="BF62" s="47"/>
      <c r="BG62" s="47"/>
      <c r="BH62" s="47"/>
      <c r="BI62" s="47"/>
      <c r="BJ62" s="47"/>
      <c r="BK62" s="47"/>
      <c r="BL62" s="47"/>
      <c r="BM62" s="47"/>
      <c r="BN62" s="47"/>
      <c r="BO62" s="47"/>
      <c r="BP62" s="47"/>
      <c r="BQ62" s="47"/>
      <c r="BR62" s="47"/>
      <c r="BS62" s="47"/>
      <c r="BT62" s="47"/>
      <c r="BU62" s="47"/>
      <c r="BV62" s="47"/>
      <c r="BW62" s="47"/>
      <c r="BX62" s="47"/>
      <c r="BY62" s="47"/>
      <c r="BZ62" s="47"/>
      <c r="CA62" s="47"/>
      <c r="CB62" s="47"/>
      <c r="CC62" s="47"/>
      <c r="CD62" s="47"/>
      <c r="CE62" s="47"/>
      <c r="CF62" s="47"/>
      <c r="CG62" s="47"/>
      <c r="CH62" s="47"/>
      <c r="CI62" s="47"/>
      <c r="CJ62" s="47"/>
      <c r="CK62" s="47"/>
      <c r="CL62" s="47"/>
      <c r="CM62" s="47"/>
      <c r="CN62" s="47"/>
      <c r="CO62" s="47"/>
      <c r="CP62" s="47"/>
      <c r="CQ62" s="47"/>
      <c r="CR62" s="47"/>
      <c r="CS62" s="47"/>
      <c r="CT62" s="47"/>
      <c r="CU62" s="47"/>
      <c r="CV62" s="47"/>
      <c r="CW62" s="47"/>
      <c r="CX62" s="47"/>
      <c r="CY62" s="47"/>
      <c r="CZ62" s="47"/>
      <c r="DA62" s="47"/>
      <c r="DB62" s="47"/>
      <c r="DC62" s="47"/>
      <c r="DD62" s="47"/>
      <c r="DE62" s="47"/>
      <c r="DF62" s="47"/>
      <c r="DG62" s="47"/>
      <c r="DH62" s="47"/>
      <c r="DI62" s="47"/>
      <c r="DJ62" s="47"/>
      <c r="DK62" s="47"/>
      <c r="DL62" s="47"/>
      <c r="DM62" s="47"/>
      <c r="DN62" s="47"/>
      <c r="DO62" s="47"/>
      <c r="DP62" s="47"/>
      <c r="DQ62" s="47"/>
      <c r="DR62" s="47"/>
      <c r="DS62" s="47"/>
      <c r="DT62" s="47"/>
      <c r="DU62" s="47"/>
      <c r="DV62" s="47"/>
      <c r="DW62" s="47"/>
      <c r="DX62" s="47"/>
      <c r="DY62" s="47"/>
      <c r="DZ62" s="47"/>
      <c r="EA62" s="47"/>
      <c r="EB62" s="47"/>
      <c r="EC62" s="47"/>
      <c r="ED62" s="47"/>
      <c r="EE62" s="47"/>
      <c r="EF62" s="47"/>
      <c r="EG62" s="47"/>
      <c r="EH62" s="47"/>
      <c r="EI62" s="47"/>
      <c r="EJ62" s="47"/>
      <c r="EK62" s="47"/>
      <c r="EL62" s="47"/>
      <c r="EM62" s="47"/>
      <c r="EN62" s="47"/>
      <c r="EO62" s="47"/>
      <c r="EP62" s="47"/>
      <c r="EQ62" s="47"/>
      <c r="ER62" s="47"/>
      <c r="ES62" s="47"/>
      <c r="ET62" s="47"/>
      <c r="EU62" s="47"/>
      <c r="EV62" s="47"/>
      <c r="EW62" s="47"/>
      <c r="EX62" s="47"/>
      <c r="EY62" s="47"/>
      <c r="EZ62" s="47"/>
      <c r="FA62" s="47"/>
      <c r="FB62" s="47"/>
      <c r="FC62" s="47"/>
      <c r="FD62" s="47"/>
      <c r="FE62" s="47"/>
      <c r="FF62" s="47"/>
      <c r="FG62" s="47"/>
      <c r="FH62" s="47"/>
      <c r="FI62" s="47"/>
      <c r="FJ62" s="47"/>
      <c r="FK62" s="47"/>
      <c r="FL62" s="47"/>
      <c r="FM62" s="47"/>
      <c r="FN62" s="47"/>
      <c r="FO62" s="47"/>
      <c r="FP62" s="47"/>
      <c r="FQ62" s="47"/>
      <c r="FR62" s="47"/>
      <c r="FS62" s="47"/>
      <c r="FT62" s="47"/>
      <c r="FU62" s="47"/>
      <c r="FV62" s="47"/>
      <c r="FW62" s="47"/>
      <c r="FX62" s="47"/>
      <c r="FY62" s="47"/>
      <c r="FZ62" s="47"/>
      <c r="GA62" s="47"/>
      <c r="GB62" s="47"/>
      <c r="GC62" s="47"/>
      <c r="GD62" s="47"/>
      <c r="GE62" s="47"/>
      <c r="GF62" s="47"/>
      <c r="GG62" s="47"/>
      <c r="GH62" s="47"/>
      <c r="GI62" s="47"/>
      <c r="GJ62" s="47"/>
      <c r="GK62" s="47"/>
      <c r="GL62" s="47"/>
      <c r="GM62" s="47"/>
      <c r="GN62" s="47"/>
      <c r="GO62" s="47"/>
      <c r="GP62" s="47"/>
      <c r="GQ62" s="47"/>
      <c r="GR62" s="47"/>
      <c r="GS62" s="47"/>
      <c r="GT62" s="47"/>
      <c r="GU62" s="47"/>
      <c r="GV62" s="47"/>
      <c r="GW62" s="47"/>
      <c r="GX62" s="47"/>
      <c r="GY62" s="47"/>
      <c r="GZ62" s="47"/>
      <c r="HA62" s="47"/>
      <c r="HB62" s="47"/>
      <c r="HC62" s="47"/>
      <c r="HD62" s="47"/>
      <c r="HE62" s="47"/>
      <c r="HF62" s="47"/>
      <c r="HG62" s="47"/>
      <c r="HH62" s="47"/>
      <c r="HI62" s="47"/>
      <c r="HJ62" s="47"/>
      <c r="HK62" s="47"/>
      <c r="HL62" s="47"/>
      <c r="HM62" s="47"/>
      <c r="HN62" s="47"/>
      <c r="HO62" s="47"/>
      <c r="HP62" s="47"/>
      <c r="HQ62" s="47"/>
      <c r="HR62" s="47"/>
      <c r="HS62" s="47"/>
      <c r="HT62" s="47"/>
      <c r="HU62" s="47"/>
      <c r="HV62" s="47"/>
      <c r="HW62" s="47"/>
      <c r="HX62" s="47"/>
      <c r="HY62" s="47"/>
      <c r="HZ62" s="47"/>
      <c r="IA62" s="47"/>
      <c r="IB62" s="47"/>
      <c r="IC62" s="47"/>
      <c r="ID62" s="47"/>
      <c r="IE62" s="47"/>
      <c r="IF62" s="47"/>
      <c r="IG62" s="47"/>
      <c r="IH62" s="47"/>
      <c r="II62" s="47"/>
      <c r="IJ62" s="47"/>
      <c r="IK62" s="47"/>
      <c r="IL62" s="47"/>
      <c r="IM62" s="47"/>
      <c r="IN62" s="47"/>
      <c r="IO62" s="47"/>
      <c r="IP62" s="47"/>
      <c r="IQ62" s="47"/>
      <c r="IR62" s="47"/>
      <c r="IS62" s="47"/>
      <c r="IT62" s="47"/>
      <c r="IU62" s="47"/>
      <c r="IV62" s="47"/>
      <c r="IW62" s="47"/>
      <c r="IX62" s="47"/>
      <c r="IY62" s="47"/>
      <c r="IZ62" s="47"/>
      <c r="JA62" s="47"/>
      <c r="JB62" s="47"/>
      <c r="JC62" s="47"/>
      <c r="JD62" s="47"/>
      <c r="JE62" s="47"/>
      <c r="JF62" s="47"/>
      <c r="JG62" s="47"/>
      <c r="JH62" s="47"/>
      <c r="JI62" s="47"/>
      <c r="JJ62" s="47"/>
      <c r="JK62" s="47"/>
      <c r="JL62" s="47"/>
      <c r="JM62" s="47"/>
      <c r="JN62" s="47"/>
      <c r="JO62" s="47"/>
      <c r="JP62" s="47"/>
      <c r="JQ62" s="47"/>
      <c r="JR62" s="47"/>
      <c r="JS62" s="47"/>
      <c r="JT62" s="47"/>
      <c r="JU62" s="47"/>
      <c r="JV62" s="47"/>
      <c r="JW62" s="47"/>
      <c r="JX62" s="47"/>
      <c r="JY62" s="47"/>
      <c r="JZ62" s="47"/>
      <c r="KA62" s="47"/>
      <c r="KB62" s="47"/>
      <c r="KC62" s="47"/>
      <c r="KD62" s="47"/>
      <c r="KE62" s="47"/>
      <c r="KF62" s="47"/>
      <c r="KG62" s="47"/>
      <c r="KH62" s="47"/>
      <c r="KI62" s="47"/>
      <c r="KJ62" s="47"/>
      <c r="KK62" s="47"/>
      <c r="KL62" s="47"/>
      <c r="KM62" s="47"/>
      <c r="KN62" s="47"/>
      <c r="KO62" s="47"/>
      <c r="KP62" s="47"/>
      <c r="KQ62" s="47"/>
      <c r="KR62" s="47"/>
      <c r="KS62" s="47"/>
      <c r="KT62" s="47"/>
      <c r="KU62" s="47"/>
      <c r="KV62" s="47"/>
      <c r="KW62" s="47"/>
      <c r="KX62" s="47"/>
      <c r="KY62" s="47"/>
      <c r="KZ62" s="47"/>
      <c r="LA62" s="47"/>
      <c r="LB62" s="47"/>
      <c r="LC62" s="47"/>
      <c r="LD62" s="47"/>
      <c r="LE62" s="47"/>
      <c r="LF62" s="47"/>
      <c r="LG62" s="47"/>
      <c r="LH62" s="47"/>
      <c r="LI62" s="47"/>
      <c r="LJ62" s="47"/>
      <c r="LK62" s="47"/>
      <c r="LL62" s="47"/>
      <c r="LM62" s="47"/>
      <c r="LN62" s="47"/>
      <c r="LO62" s="47"/>
      <c r="LP62" s="47"/>
      <c r="LQ62" s="47"/>
      <c r="LR62" s="47"/>
      <c r="LS62" s="47"/>
      <c r="LT62" s="47"/>
      <c r="LU62" s="47"/>
      <c r="LV62" s="47"/>
      <c r="LW62" s="47"/>
      <c r="LX62" s="47"/>
      <c r="LY62" s="47"/>
      <c r="LZ62" s="47"/>
      <c r="MA62" s="47"/>
      <c r="MB62" s="47"/>
      <c r="MC62" s="47"/>
      <c r="MD62" s="47"/>
      <c r="ME62" s="47"/>
      <c r="MF62" s="47"/>
      <c r="MG62" s="47"/>
      <c r="MH62" s="47"/>
      <c r="MI62" s="47"/>
      <c r="MJ62" s="47"/>
      <c r="MK62" s="47"/>
      <c r="ML62" s="47"/>
      <c r="MM62" s="47"/>
      <c r="MN62" s="47"/>
      <c r="MO62" s="47"/>
      <c r="MP62" s="47"/>
      <c r="MQ62" s="47"/>
      <c r="MR62" s="47"/>
      <c r="MS62" s="47"/>
      <c r="MT62" s="47"/>
      <c r="MU62" s="47"/>
      <c r="MV62" s="47"/>
      <c r="MW62" s="47"/>
      <c r="MX62" s="47"/>
      <c r="MY62" s="47"/>
      <c r="MZ62" s="47"/>
      <c r="NA62" s="47"/>
      <c r="NB62" s="47"/>
      <c r="NC62" s="47"/>
      <c r="ND62" s="47"/>
      <c r="NE62" s="47"/>
      <c r="NF62" s="47"/>
      <c r="NG62" s="47"/>
      <c r="NH62" s="47"/>
      <c r="NI62" s="47"/>
      <c r="NJ62" s="47"/>
      <c r="NK62" s="47"/>
      <c r="NL62" s="47"/>
      <c r="NM62" s="47"/>
      <c r="NN62" s="47"/>
      <c r="NO62" s="47"/>
      <c r="NP62" s="47"/>
      <c r="NQ62" s="47"/>
      <c r="NR62" s="47"/>
      <c r="NS62" s="47"/>
      <c r="NT62" s="47"/>
      <c r="NU62" s="47"/>
      <c r="NV62" s="47"/>
      <c r="NW62" s="47"/>
      <c r="NX62" s="47"/>
      <c r="NY62" s="47"/>
      <c r="NZ62" s="47"/>
      <c r="OA62" s="47"/>
      <c r="OB62" s="47"/>
      <c r="OC62" s="47"/>
      <c r="OD62" s="47"/>
      <c r="OE62" s="47"/>
      <c r="OF62" s="47"/>
      <c r="OG62" s="47"/>
      <c r="OH62" s="47"/>
      <c r="OI62" s="47"/>
      <c r="OJ62" s="47"/>
      <c r="OK62" s="47"/>
      <c r="OL62" s="47"/>
      <c r="OM62" s="47"/>
      <c r="ON62" s="47"/>
      <c r="OO62" s="47"/>
      <c r="OP62" s="47"/>
      <c r="OQ62" s="47"/>
      <c r="OR62" s="47"/>
      <c r="OS62" s="47"/>
      <c r="OT62" s="47"/>
      <c r="OU62" s="47"/>
      <c r="OV62" s="47"/>
      <c r="OW62" s="47"/>
      <c r="OX62" s="47"/>
      <c r="OY62" s="47"/>
      <c r="OZ62" s="47"/>
      <c r="PA62" s="47"/>
      <c r="PB62" s="47"/>
      <c r="PC62" s="47"/>
      <c r="PD62" s="47"/>
      <c r="PE62" s="47"/>
      <c r="PF62" s="47"/>
      <c r="PG62" s="47"/>
      <c r="PH62" s="47"/>
      <c r="PI62" s="47"/>
      <c r="PJ62" s="47"/>
      <c r="PK62" s="47"/>
      <c r="PL62" s="47"/>
      <c r="PM62" s="47"/>
      <c r="PN62" s="47"/>
      <c r="PO62" s="47"/>
      <c r="PP62" s="47"/>
      <c r="PQ62" s="47"/>
      <c r="PR62" s="47"/>
      <c r="PS62" s="47"/>
      <c r="PT62" s="47"/>
      <c r="PU62" s="47"/>
      <c r="PV62" s="47"/>
      <c r="PW62" s="47"/>
      <c r="PX62" s="47"/>
      <c r="PY62" s="47"/>
      <c r="PZ62" s="47"/>
      <c r="QA62" s="47"/>
      <c r="QB62" s="47"/>
      <c r="QC62" s="47"/>
      <c r="QD62" s="47"/>
      <c r="QE62" s="47"/>
      <c r="QF62" s="47"/>
      <c r="QG62" s="47"/>
      <c r="QH62" s="47"/>
      <c r="QI62" s="47"/>
      <c r="QJ62" s="47"/>
      <c r="QK62" s="47"/>
      <c r="QL62" s="47"/>
      <c r="QM62" s="47"/>
      <c r="QN62" s="47"/>
      <c r="QO62" s="47"/>
      <c r="QP62" s="47"/>
      <c r="QQ62" s="47"/>
      <c r="QR62" s="47"/>
      <c r="QS62" s="47"/>
      <c r="QT62" s="47"/>
      <c r="QU62" s="47"/>
      <c r="QV62" s="47"/>
      <c r="QW62" s="47"/>
      <c r="QX62" s="47"/>
      <c r="QY62" s="47"/>
      <c r="QZ62" s="47"/>
      <c r="RA62" s="47"/>
      <c r="RB62" s="47"/>
      <c r="RC62" s="47"/>
      <c r="RD62" s="47"/>
      <c r="RE62" s="47"/>
      <c r="RF62" s="47"/>
      <c r="RG62" s="47"/>
      <c r="RH62" s="47"/>
      <c r="RI62" s="47"/>
      <c r="RJ62" s="47"/>
      <c r="RK62" s="47"/>
      <c r="RL62" s="47"/>
      <c r="RM62" s="47"/>
      <c r="RN62" s="47"/>
      <c r="RO62" s="47"/>
      <c r="RP62" s="47"/>
      <c r="RQ62" s="47"/>
      <c r="RR62" s="47"/>
      <c r="RS62" s="47"/>
      <c r="RT62" s="47"/>
      <c r="RU62" s="47"/>
      <c r="RV62" s="47"/>
      <c r="RW62" s="47"/>
      <c r="RX62" s="47"/>
      <c r="RY62" s="47"/>
      <c r="RZ62" s="47"/>
      <c r="SA62" s="47"/>
      <c r="SB62" s="47"/>
      <c r="SC62" s="47"/>
      <c r="SD62" s="47"/>
      <c r="SE62" s="47"/>
      <c r="SF62" s="47"/>
      <c r="SG62" s="47"/>
      <c r="SH62" s="47"/>
      <c r="SI62" s="47"/>
      <c r="SJ62" s="47"/>
      <c r="SK62" s="47"/>
      <c r="SL62" s="47"/>
      <c r="SM62" s="47"/>
      <c r="SN62" s="47"/>
      <c r="SO62" s="47"/>
      <c r="SP62" s="47"/>
      <c r="SQ62" s="47"/>
      <c r="SR62" s="47"/>
      <c r="SS62" s="47"/>
      <c r="ST62" s="47"/>
      <c r="SU62" s="47"/>
      <c r="SV62" s="47"/>
      <c r="SW62" s="47"/>
      <c r="SX62" s="47"/>
      <c r="SY62" s="47"/>
      <c r="SZ62" s="47"/>
      <c r="TA62" s="47"/>
      <c r="TB62" s="47"/>
      <c r="TC62" s="47"/>
      <c r="TD62" s="47"/>
      <c r="TE62" s="47"/>
      <c r="TF62" s="47"/>
      <c r="TG62" s="47"/>
      <c r="TH62" s="47"/>
      <c r="TI62" s="47"/>
      <c r="TJ62" s="47"/>
      <c r="TK62" s="47"/>
      <c r="TL62" s="47"/>
      <c r="TM62" s="47"/>
      <c r="TN62" s="47"/>
      <c r="TO62" s="47"/>
      <c r="TP62" s="47"/>
      <c r="TQ62" s="47"/>
      <c r="TR62" s="47"/>
      <c r="TS62" s="47"/>
      <c r="TT62" s="47"/>
      <c r="TU62" s="47"/>
      <c r="TV62" s="47"/>
      <c r="TW62" s="47"/>
      <c r="TX62" s="47"/>
      <c r="TY62" s="47"/>
      <c r="TZ62" s="47"/>
      <c r="UA62" s="47"/>
      <c r="UB62" s="47"/>
      <c r="UC62" s="47"/>
      <c r="UD62" s="47"/>
      <c r="UE62" s="47"/>
      <c r="UF62" s="47"/>
      <c r="UG62" s="47"/>
      <c r="UH62" s="47"/>
      <c r="UI62" s="47"/>
      <c r="UJ62" s="47"/>
      <c r="UK62" s="47"/>
      <c r="UL62" s="47"/>
      <c r="UM62" s="47"/>
      <c r="UN62" s="47"/>
      <c r="UO62" s="47"/>
      <c r="UP62" s="47"/>
      <c r="UQ62" s="47"/>
      <c r="UR62" s="47"/>
      <c r="US62" s="47"/>
      <c r="UT62" s="47"/>
      <c r="UU62" s="47"/>
      <c r="UV62" s="47"/>
      <c r="UW62" s="47"/>
      <c r="UX62" s="47"/>
      <c r="UY62" s="47"/>
      <c r="UZ62" s="47"/>
      <c r="VA62" s="47"/>
      <c r="VB62" s="47"/>
      <c r="VC62" s="47"/>
      <c r="VD62" s="47"/>
      <c r="VE62" s="47"/>
      <c r="VF62" s="47"/>
      <c r="VG62" s="47"/>
      <c r="VH62" s="47"/>
      <c r="VI62" s="47"/>
      <c r="VJ62" s="47"/>
      <c r="VK62" s="47"/>
      <c r="VL62" s="47"/>
      <c r="VM62" s="47"/>
      <c r="VN62" s="47"/>
      <c r="VO62" s="47"/>
      <c r="VP62" s="47"/>
      <c r="VQ62" s="47"/>
      <c r="VR62" s="47"/>
      <c r="VS62" s="47"/>
      <c r="VT62" s="47"/>
      <c r="VU62" s="47"/>
      <c r="VV62" s="47"/>
      <c r="VW62" s="47"/>
      <c r="VX62" s="47"/>
      <c r="VY62" s="47"/>
      <c r="VZ62" s="47"/>
      <c r="WA62" s="47"/>
      <c r="WB62" s="47"/>
      <c r="WC62" s="47"/>
      <c r="WD62" s="47"/>
      <c r="WE62" s="47"/>
      <c r="WF62" s="47"/>
      <c r="WG62" s="47"/>
      <c r="WH62" s="47"/>
      <c r="WI62" s="47"/>
      <c r="WJ62" s="47"/>
      <c r="WK62" s="47"/>
      <c r="WL62" s="47"/>
      <c r="WM62" s="47"/>
      <c r="WN62" s="47"/>
      <c r="WO62" s="47"/>
      <c r="WP62" s="47"/>
      <c r="WQ62" s="47"/>
      <c r="WR62" s="47"/>
      <c r="WS62" s="47"/>
      <c r="WT62" s="47"/>
      <c r="WU62" s="47"/>
      <c r="WV62" s="47"/>
      <c r="WW62" s="47"/>
      <c r="WX62" s="47"/>
      <c r="WY62" s="47"/>
      <c r="WZ62" s="47"/>
      <c r="XA62" s="47"/>
      <c r="XB62" s="47"/>
      <c r="XC62" s="47"/>
      <c r="XD62" s="47"/>
      <c r="XE62" s="47"/>
      <c r="XF62" s="47"/>
      <c r="XG62" s="47"/>
      <c r="XH62" s="47"/>
      <c r="XI62" s="47"/>
      <c r="XJ62" s="47"/>
      <c r="XK62" s="47"/>
      <c r="XL62" s="47"/>
      <c r="XM62" s="47"/>
      <c r="XN62" s="47"/>
      <c r="XO62" s="47"/>
      <c r="XP62" s="47"/>
      <c r="XQ62" s="47"/>
      <c r="XR62" s="47"/>
      <c r="XS62" s="47"/>
      <c r="XT62" s="47"/>
      <c r="XU62" s="47"/>
      <c r="XV62" s="47"/>
      <c r="XW62" s="47"/>
      <c r="XX62" s="47"/>
      <c r="XY62" s="47"/>
      <c r="XZ62" s="47"/>
      <c r="YA62" s="47"/>
      <c r="YB62" s="47"/>
      <c r="YC62" s="47"/>
      <c r="YD62" s="47"/>
      <c r="YE62" s="47"/>
      <c r="YF62" s="47"/>
      <c r="YG62" s="47"/>
      <c r="YH62" s="47"/>
      <c r="YI62" s="47"/>
      <c r="YJ62" s="47"/>
      <c r="YK62" s="47"/>
      <c r="YL62" s="47"/>
      <c r="YM62" s="47"/>
      <c r="YN62" s="47"/>
      <c r="YO62" s="47"/>
      <c r="YP62" s="47"/>
      <c r="YQ62" s="47"/>
      <c r="YR62" s="47"/>
      <c r="YS62" s="47"/>
      <c r="YT62" s="47"/>
      <c r="YU62" s="47"/>
      <c r="YV62" s="47"/>
      <c r="YW62" s="47"/>
      <c r="YX62" s="47"/>
      <c r="YY62" s="47"/>
      <c r="YZ62" s="47"/>
      <c r="ZA62" s="47"/>
      <c r="ZB62" s="47"/>
      <c r="ZC62" s="47"/>
      <c r="ZD62" s="47"/>
      <c r="ZE62" s="47"/>
      <c r="ZF62" s="47"/>
      <c r="ZG62" s="47"/>
      <c r="ZH62" s="47"/>
      <c r="ZI62" s="47"/>
      <c r="ZJ62" s="47"/>
      <c r="ZK62" s="47"/>
      <c r="ZL62" s="47"/>
      <c r="ZM62" s="47"/>
      <c r="ZN62" s="47"/>
      <c r="ZO62" s="47"/>
      <c r="ZP62" s="47"/>
      <c r="ZQ62" s="47"/>
      <c r="ZR62" s="47"/>
      <c r="ZS62" s="47"/>
      <c r="ZT62" s="47"/>
      <c r="ZU62" s="47"/>
      <c r="ZV62" s="47"/>
      <c r="ZW62" s="47"/>
      <c r="ZX62" s="47"/>
      <c r="ZY62" s="47"/>
      <c r="ZZ62" s="47"/>
      <c r="AAA62" s="47"/>
      <c r="AAB62" s="47"/>
      <c r="AAC62" s="47"/>
      <c r="AAD62" s="47"/>
      <c r="AAE62" s="47"/>
      <c r="AAF62" s="47"/>
      <c r="AAG62" s="47"/>
      <c r="AAH62" s="47"/>
      <c r="AAI62" s="47"/>
      <c r="AAJ62" s="47"/>
      <c r="AAK62" s="47"/>
      <c r="AAL62" s="47"/>
      <c r="AAM62" s="47"/>
      <c r="AAN62" s="47"/>
      <c r="AAO62" s="47"/>
      <c r="AAP62" s="47"/>
      <c r="AAQ62" s="47"/>
      <c r="AAR62" s="47"/>
      <c r="AAS62" s="47"/>
      <c r="AAT62" s="47"/>
      <c r="AAU62" s="47"/>
      <c r="AAV62" s="47"/>
      <c r="AAW62" s="47"/>
      <c r="AAX62" s="47"/>
      <c r="AAY62" s="47"/>
      <c r="AAZ62" s="47"/>
      <c r="ABA62" s="47"/>
      <c r="ABB62" s="47"/>
      <c r="ABC62" s="47"/>
      <c r="ABD62" s="47"/>
      <c r="ABE62" s="47"/>
      <c r="ABF62" s="47"/>
      <c r="ABG62" s="47"/>
      <c r="ABH62" s="47"/>
      <c r="ABI62" s="47"/>
      <c r="ABJ62" s="47"/>
      <c r="ABK62" s="47"/>
      <c r="ABL62" s="47"/>
      <c r="ABM62" s="47"/>
      <c r="ABN62" s="47"/>
      <c r="ABO62" s="47"/>
      <c r="ABP62" s="47"/>
      <c r="ABQ62" s="47"/>
      <c r="ABR62" s="47"/>
      <c r="ABS62" s="47"/>
      <c r="ABT62" s="47"/>
      <c r="ABU62" s="47"/>
      <c r="ABV62" s="47"/>
      <c r="ABW62" s="47"/>
      <c r="ABX62" s="47"/>
      <c r="ABY62" s="47"/>
      <c r="ABZ62" s="47"/>
      <c r="ACA62" s="47"/>
      <c r="ACB62" s="47"/>
      <c r="ACC62" s="47"/>
      <c r="ACD62" s="47"/>
      <c r="ACE62" s="47"/>
      <c r="ACF62" s="47"/>
      <c r="ACG62" s="47"/>
      <c r="ACH62" s="47"/>
      <c r="ACI62" s="47"/>
      <c r="ACJ62" s="47"/>
      <c r="ACK62" s="47"/>
      <c r="ACL62" s="47"/>
      <c r="ACM62" s="47"/>
      <c r="ACN62" s="47"/>
      <c r="ACO62" s="47"/>
      <c r="ACP62" s="47"/>
      <c r="ACQ62" s="47"/>
      <c r="ACR62" s="47"/>
      <c r="ACS62" s="47"/>
      <c r="ACT62" s="47"/>
      <c r="ACU62" s="47"/>
      <c r="ACV62" s="47"/>
      <c r="ACW62" s="47"/>
      <c r="ACX62" s="47"/>
      <c r="ACY62" s="47"/>
      <c r="ACZ62" s="47"/>
      <c r="ADA62" s="47"/>
      <c r="ADB62" s="47"/>
      <c r="ADC62" s="47"/>
      <c r="ADD62" s="47"/>
      <c r="ADE62" s="47"/>
      <c r="ADF62" s="47"/>
      <c r="ADG62" s="47"/>
      <c r="ADH62" s="47"/>
      <c r="ADI62" s="47"/>
      <c r="ADJ62" s="47"/>
      <c r="ADK62" s="47"/>
      <c r="ADL62" s="47"/>
      <c r="ADM62" s="47"/>
      <c r="ADN62" s="47"/>
      <c r="ADO62" s="47"/>
      <c r="ADP62" s="47"/>
      <c r="ADQ62" s="47"/>
      <c r="ADR62" s="47"/>
      <c r="ADS62" s="47"/>
      <c r="ADT62" s="47"/>
      <c r="ADU62" s="47"/>
      <c r="ADV62" s="47"/>
      <c r="ADW62" s="47"/>
      <c r="ADX62" s="47"/>
      <c r="ADY62" s="47"/>
      <c r="ADZ62" s="47"/>
      <c r="AEA62" s="47"/>
      <c r="AEB62" s="47"/>
      <c r="AEC62" s="47"/>
      <c r="AED62" s="47"/>
      <c r="AEE62" s="47"/>
      <c r="AEF62" s="47"/>
      <c r="AEG62" s="47"/>
      <c r="AEH62" s="47"/>
      <c r="AEI62" s="47"/>
      <c r="AEJ62" s="47"/>
      <c r="AEK62" s="47"/>
      <c r="AEL62" s="47"/>
      <c r="AEM62" s="47"/>
      <c r="AEN62" s="47"/>
      <c r="AEO62" s="47"/>
      <c r="AEP62" s="47"/>
      <c r="AEQ62" s="47"/>
      <c r="AER62" s="47"/>
      <c r="AES62" s="47"/>
      <c r="AET62" s="47"/>
      <c r="AEU62" s="47"/>
      <c r="AEV62" s="47"/>
      <c r="AEW62" s="47"/>
      <c r="AEX62" s="47"/>
      <c r="AEY62" s="47"/>
      <c r="AEZ62" s="47"/>
      <c r="AFA62" s="47"/>
      <c r="AFB62" s="47"/>
      <c r="AFC62" s="47"/>
      <c r="AFD62" s="47"/>
      <c r="AFE62" s="47"/>
      <c r="AFF62" s="47"/>
      <c r="AFG62" s="47"/>
      <c r="AFH62" s="47"/>
      <c r="AFI62" s="47"/>
      <c r="AFJ62" s="47"/>
      <c r="AFK62" s="47"/>
      <c r="AFL62" s="47"/>
      <c r="AFM62" s="47"/>
      <c r="AFN62" s="47"/>
      <c r="AFO62" s="47"/>
      <c r="AFP62" s="47"/>
      <c r="AFQ62" s="47"/>
      <c r="AFR62" s="47"/>
      <c r="AFS62" s="47"/>
      <c r="AFT62" s="47"/>
      <c r="AFU62" s="47"/>
      <c r="AFV62" s="47"/>
      <c r="AFW62" s="47"/>
      <c r="AFX62" s="47"/>
      <c r="AFY62" s="47"/>
      <c r="AFZ62" s="47"/>
      <c r="AGA62" s="47"/>
      <c r="AGB62" s="47"/>
      <c r="AGC62" s="47"/>
      <c r="AGD62" s="47"/>
      <c r="AGE62" s="47"/>
      <c r="AGF62" s="47"/>
      <c r="AGG62" s="47"/>
      <c r="AGH62" s="47"/>
      <c r="AGI62" s="47"/>
      <c r="AGJ62" s="47"/>
      <c r="AGK62" s="47"/>
      <c r="AGL62" s="47"/>
      <c r="AGM62" s="47"/>
      <c r="AGN62" s="47"/>
      <c r="AGO62" s="47"/>
      <c r="AGP62" s="47"/>
      <c r="AGQ62" s="47"/>
      <c r="AGR62" s="47"/>
      <c r="AGS62" s="47"/>
      <c r="AGT62" s="47"/>
      <c r="AGU62" s="47"/>
      <c r="AGV62" s="47"/>
      <c r="AGW62" s="47"/>
      <c r="AGX62" s="47"/>
      <c r="AGY62" s="47"/>
      <c r="AGZ62" s="47"/>
      <c r="AHA62" s="47"/>
      <c r="AHB62" s="47"/>
      <c r="AHC62" s="47"/>
      <c r="AHD62" s="47"/>
      <c r="AHE62" s="47"/>
      <c r="AHF62" s="47"/>
      <c r="AHG62" s="47"/>
      <c r="AHH62" s="47"/>
      <c r="AHI62" s="47"/>
      <c r="AHJ62" s="47"/>
      <c r="AHK62" s="47"/>
      <c r="AHL62" s="47"/>
      <c r="AHM62" s="47"/>
      <c r="AHN62" s="47"/>
      <c r="AHO62" s="47"/>
      <c r="AHP62" s="47"/>
      <c r="AHQ62" s="47"/>
      <c r="AHR62" s="47"/>
      <c r="AHS62" s="47"/>
      <c r="AHT62" s="47"/>
      <c r="AHU62" s="47"/>
      <c r="AHV62" s="47"/>
      <c r="AHW62" s="47"/>
      <c r="AHX62" s="47"/>
      <c r="AHY62" s="47"/>
      <c r="AHZ62" s="47"/>
      <c r="AIA62" s="47"/>
      <c r="AIB62" s="47"/>
      <c r="AIC62" s="47"/>
      <c r="AID62" s="47"/>
      <c r="AIE62" s="47"/>
      <c r="AIF62" s="47"/>
      <c r="AIG62" s="47"/>
      <c r="AIH62" s="47"/>
      <c r="AII62" s="47"/>
      <c r="AIJ62" s="47"/>
      <c r="AIK62" s="47"/>
      <c r="AIL62" s="47"/>
      <c r="AIM62" s="47"/>
      <c r="AIN62" s="47"/>
      <c r="AIO62" s="47"/>
      <c r="AIP62" s="47"/>
      <c r="AIQ62" s="47"/>
      <c r="AIR62" s="47"/>
      <c r="AIS62" s="47"/>
      <c r="AIT62" s="47"/>
      <c r="AIU62" s="47"/>
      <c r="AIV62" s="47"/>
      <c r="AIW62" s="47"/>
      <c r="AIX62" s="47"/>
      <c r="AIY62" s="47"/>
      <c r="AIZ62" s="47"/>
      <c r="AJA62" s="47"/>
      <c r="AJB62" s="47"/>
      <c r="AJC62" s="47"/>
      <c r="AJD62" s="47"/>
      <c r="AJE62" s="47"/>
      <c r="AJF62" s="47"/>
      <c r="AJG62" s="47"/>
      <c r="AJH62" s="47"/>
      <c r="AJI62" s="47"/>
      <c r="AJJ62" s="47"/>
      <c r="AJK62" s="47"/>
      <c r="AJL62" s="47"/>
      <c r="AJM62" s="47"/>
      <c r="AJN62" s="47"/>
      <c r="AJO62" s="47"/>
      <c r="AJP62" s="47"/>
      <c r="AJQ62" s="47"/>
      <c r="AJR62" s="47"/>
      <c r="AJS62" s="47"/>
      <c r="AJT62" s="47"/>
      <c r="AJU62" s="47"/>
      <c r="AJV62" s="47"/>
      <c r="AJW62" s="47"/>
      <c r="AJX62" s="47"/>
      <c r="AJY62" s="47"/>
      <c r="AJZ62" s="47"/>
      <c r="AKA62" s="47"/>
      <c r="AKB62" s="47"/>
      <c r="AKC62" s="47"/>
      <c r="AKD62" s="47"/>
      <c r="AKE62" s="47"/>
      <c r="AKF62" s="47"/>
      <c r="AKG62" s="47"/>
      <c r="AKH62" s="47"/>
      <c r="AKI62" s="47"/>
      <c r="AKJ62" s="47"/>
      <c r="AKK62" s="47"/>
      <c r="AKL62" s="47"/>
      <c r="AKM62" s="47"/>
      <c r="AKN62" s="47"/>
      <c r="AKO62" s="47"/>
      <c r="AKP62" s="47"/>
      <c r="AKQ62" s="47"/>
      <c r="AKR62" s="47"/>
      <c r="AKS62" s="47"/>
      <c r="AKT62" s="47"/>
      <c r="AKU62" s="47"/>
      <c r="AKV62" s="47"/>
      <c r="AKW62" s="47"/>
      <c r="AKX62" s="47"/>
      <c r="AKY62" s="47"/>
      <c r="AKZ62" s="47"/>
      <c r="ALA62" s="47"/>
      <c r="ALB62" s="47"/>
      <c r="ALC62" s="47"/>
      <c r="ALD62" s="47"/>
      <c r="ALE62" s="47"/>
      <c r="ALF62" s="47"/>
      <c r="ALG62" s="47"/>
      <c r="ALH62" s="47"/>
      <c r="ALI62" s="47"/>
      <c r="ALJ62" s="47"/>
      <c r="ALK62" s="47"/>
      <c r="ALL62" s="47"/>
      <c r="ALM62" s="47"/>
      <c r="ALN62" s="47"/>
      <c r="ALO62" s="47"/>
      <c r="ALP62" s="47"/>
      <c r="ALQ62" s="47"/>
      <c r="ALR62" s="47"/>
      <c r="ALS62" s="47"/>
      <c r="ALT62" s="47"/>
      <c r="ALU62" s="47"/>
      <c r="ALV62" s="47"/>
      <c r="ALW62" s="47"/>
      <c r="ALX62" s="47"/>
      <c r="ALY62" s="47"/>
      <c r="ALZ62" s="47"/>
      <c r="AMA62" s="47"/>
      <c r="AMB62" s="47"/>
      <c r="AMC62" s="47"/>
      <c r="AMD62" s="47"/>
      <c r="AME62" s="47"/>
      <c r="AMF62" s="47"/>
      <c r="AMG62" s="47"/>
      <c r="AMH62" s="47"/>
      <c r="AMI62" s="47"/>
      <c r="AMJ62" s="47"/>
      <c r="AMK62" s="47"/>
    </row>
    <row r="63" spans="1:1025" ht="25.5" x14ac:dyDescent="0.2">
      <c r="A63" s="16" t="s">
        <v>97</v>
      </c>
      <c r="B63" s="17" t="s">
        <v>98</v>
      </c>
      <c r="C63" s="17" t="s">
        <v>30</v>
      </c>
      <c r="D63" s="18" t="s">
        <v>31</v>
      </c>
      <c r="E63" s="19" t="s">
        <v>31</v>
      </c>
      <c r="F63" s="19" t="s">
        <v>31</v>
      </c>
      <c r="G63" s="18" t="s">
        <v>31</v>
      </c>
      <c r="H63" s="19" t="s">
        <v>31</v>
      </c>
      <c r="I63" s="59" t="s">
        <v>31</v>
      </c>
      <c r="J63" s="19" t="s">
        <v>31</v>
      </c>
      <c r="K63" s="19" t="s">
        <v>31</v>
      </c>
      <c r="L63" s="18" t="s">
        <v>31</v>
      </c>
      <c r="M63" s="19" t="s">
        <v>31</v>
      </c>
      <c r="N63" s="18" t="s">
        <v>31</v>
      </c>
      <c r="O63" s="22" t="s">
        <v>31</v>
      </c>
      <c r="P63" s="19" t="s">
        <v>31</v>
      </c>
      <c r="Q63" s="19" t="s">
        <v>31</v>
      </c>
      <c r="R63" s="19" t="s">
        <v>31</v>
      </c>
      <c r="S63" s="19" t="s">
        <v>31</v>
      </c>
      <c r="T63" s="21" t="s">
        <v>31</v>
      </c>
      <c r="U63" s="22" t="s">
        <v>31</v>
      </c>
      <c r="V63" s="19" t="s">
        <v>31</v>
      </c>
      <c r="W63" s="19" t="s">
        <v>31</v>
      </c>
      <c r="X63" s="90" t="s">
        <v>31</v>
      </c>
    </row>
    <row r="64" spans="1:1025" ht="25.5" x14ac:dyDescent="0.2">
      <c r="A64" s="16" t="s">
        <v>99</v>
      </c>
      <c r="B64" s="17" t="s">
        <v>100</v>
      </c>
      <c r="C64" s="17" t="s">
        <v>30</v>
      </c>
      <c r="D64" s="18" t="s">
        <v>31</v>
      </c>
      <c r="E64" s="19" t="s">
        <v>31</v>
      </c>
      <c r="F64" s="19" t="s">
        <v>31</v>
      </c>
      <c r="G64" s="18" t="s">
        <v>31</v>
      </c>
      <c r="H64" s="19" t="s">
        <v>31</v>
      </c>
      <c r="I64" s="59" t="s">
        <v>31</v>
      </c>
      <c r="J64" s="19" t="s">
        <v>31</v>
      </c>
      <c r="K64" s="19" t="s">
        <v>31</v>
      </c>
      <c r="L64" s="18" t="s">
        <v>31</v>
      </c>
      <c r="M64" s="19" t="s">
        <v>31</v>
      </c>
      <c r="N64" s="18" t="s">
        <v>31</v>
      </c>
      <c r="O64" s="22" t="s">
        <v>31</v>
      </c>
      <c r="P64" s="19" t="s">
        <v>31</v>
      </c>
      <c r="Q64" s="19" t="s">
        <v>31</v>
      </c>
      <c r="R64" s="19" t="s">
        <v>31</v>
      </c>
      <c r="S64" s="19" t="s">
        <v>31</v>
      </c>
      <c r="T64" s="21" t="s">
        <v>31</v>
      </c>
      <c r="U64" s="22" t="s">
        <v>31</v>
      </c>
      <c r="V64" s="19" t="s">
        <v>31</v>
      </c>
      <c r="W64" s="19" t="s">
        <v>31</v>
      </c>
      <c r="X64" s="90" t="s">
        <v>31</v>
      </c>
    </row>
    <row r="65" spans="1:24" ht="38.25" x14ac:dyDescent="0.2">
      <c r="A65" s="16" t="s">
        <v>101</v>
      </c>
      <c r="B65" s="17" t="s">
        <v>102</v>
      </c>
      <c r="C65" s="17" t="s">
        <v>30</v>
      </c>
      <c r="D65" s="18">
        <v>2.0099999999999998</v>
      </c>
      <c r="E65" s="19" t="s">
        <v>31</v>
      </c>
      <c r="F65" s="19" t="s">
        <v>31</v>
      </c>
      <c r="G65" s="18">
        <v>2.0099999999999998</v>
      </c>
      <c r="H65" s="19" t="s">
        <v>31</v>
      </c>
      <c r="I65" s="59">
        <v>2.593</v>
      </c>
      <c r="J65" s="19" t="s">
        <v>31</v>
      </c>
      <c r="K65" s="19" t="s">
        <v>31</v>
      </c>
      <c r="L65" s="18">
        <v>2.593</v>
      </c>
      <c r="M65" s="19" t="s">
        <v>31</v>
      </c>
      <c r="N65" s="18">
        <v>0.58299999999999996</v>
      </c>
      <c r="O65" s="22">
        <v>98.886136913959831</v>
      </c>
      <c r="P65" s="19" t="s">
        <v>31</v>
      </c>
      <c r="Q65" s="19" t="s">
        <v>31</v>
      </c>
      <c r="R65" s="19" t="s">
        <v>31</v>
      </c>
      <c r="S65" s="19" t="s">
        <v>31</v>
      </c>
      <c r="T65" s="18">
        <v>0.58299999999999996</v>
      </c>
      <c r="U65" s="22">
        <v>29.004975124378113</v>
      </c>
      <c r="V65" s="19" t="s">
        <v>31</v>
      </c>
      <c r="W65" s="19" t="s">
        <v>31</v>
      </c>
      <c r="X65" s="92" t="str">
        <f>[2]Ф11!$X$66</f>
        <v>Протокол техсовета  №1 от 25.01.2022г</v>
      </c>
    </row>
    <row r="66" spans="1:24" ht="32.25" customHeight="1" x14ac:dyDescent="0.2">
      <c r="A66" s="16" t="s">
        <v>101</v>
      </c>
      <c r="B66" s="17" t="s">
        <v>137</v>
      </c>
      <c r="C66" s="17" t="s">
        <v>151</v>
      </c>
      <c r="D66" s="18">
        <v>0.41199999999999998</v>
      </c>
      <c r="E66" s="19" t="s">
        <v>31</v>
      </c>
      <c r="F66" s="19" t="s">
        <v>31</v>
      </c>
      <c r="G66" s="18">
        <v>0.41199999999999998</v>
      </c>
      <c r="H66" s="19" t="s">
        <v>31</v>
      </c>
      <c r="I66" s="59">
        <v>0.63400000000000001</v>
      </c>
      <c r="J66" s="19" t="s">
        <v>31</v>
      </c>
      <c r="K66" s="19" t="s">
        <v>31</v>
      </c>
      <c r="L66" s="18">
        <v>0.63400000000000001</v>
      </c>
      <c r="M66" s="19" t="s">
        <v>31</v>
      </c>
      <c r="N66" s="18">
        <v>0.22200000000000003</v>
      </c>
      <c r="O66" s="22">
        <v>53.88349514563108</v>
      </c>
      <c r="P66" s="19" t="s">
        <v>31</v>
      </c>
      <c r="Q66" s="19" t="s">
        <v>31</v>
      </c>
      <c r="R66" s="19" t="s">
        <v>31</v>
      </c>
      <c r="S66" s="19" t="s">
        <v>31</v>
      </c>
      <c r="T66" s="21">
        <v>0.22200000000000003</v>
      </c>
      <c r="U66" s="22">
        <v>53.88349514563108</v>
      </c>
      <c r="V66" s="19" t="s">
        <v>31</v>
      </c>
      <c r="W66" s="19" t="s">
        <v>31</v>
      </c>
      <c r="X66" s="93" t="s">
        <v>162</v>
      </c>
    </row>
    <row r="67" spans="1:24" ht="33.75" customHeight="1" x14ac:dyDescent="0.2">
      <c r="A67" s="16" t="s">
        <v>101</v>
      </c>
      <c r="B67" s="17" t="s">
        <v>138</v>
      </c>
      <c r="C67" s="17" t="s">
        <v>152</v>
      </c>
      <c r="D67" s="18">
        <v>0.86499999999999999</v>
      </c>
      <c r="E67" s="19" t="s">
        <v>31</v>
      </c>
      <c r="F67" s="19" t="s">
        <v>31</v>
      </c>
      <c r="G67" s="18">
        <v>0.86499999999999999</v>
      </c>
      <c r="H67" s="19" t="s">
        <v>31</v>
      </c>
      <c r="I67" s="59">
        <v>1.069</v>
      </c>
      <c r="J67" s="19" t="s">
        <v>31</v>
      </c>
      <c r="K67" s="19" t="s">
        <v>31</v>
      </c>
      <c r="L67" s="18">
        <v>1.069</v>
      </c>
      <c r="M67" s="19" t="s">
        <v>31</v>
      </c>
      <c r="N67" s="18">
        <v>0.20399999999999996</v>
      </c>
      <c r="O67" s="22">
        <v>23.583815028901732</v>
      </c>
      <c r="P67" s="19" t="s">
        <v>31</v>
      </c>
      <c r="Q67" s="19" t="s">
        <v>31</v>
      </c>
      <c r="R67" s="19" t="s">
        <v>31</v>
      </c>
      <c r="S67" s="19" t="s">
        <v>31</v>
      </c>
      <c r="T67" s="21">
        <v>0.20399999999999996</v>
      </c>
      <c r="U67" s="22">
        <v>23.583815028901732</v>
      </c>
      <c r="V67" s="19" t="s">
        <v>31</v>
      </c>
      <c r="W67" s="19" t="s">
        <v>31</v>
      </c>
      <c r="X67" s="94" t="s">
        <v>163</v>
      </c>
    </row>
    <row r="68" spans="1:24" ht="37.5" customHeight="1" x14ac:dyDescent="0.2">
      <c r="A68" s="32" t="s">
        <v>101</v>
      </c>
      <c r="B68" s="33" t="s">
        <v>139</v>
      </c>
      <c r="C68" s="34" t="s">
        <v>153</v>
      </c>
      <c r="D68" s="18">
        <v>0.73299999999999998</v>
      </c>
      <c r="E68" s="19" t="s">
        <v>31</v>
      </c>
      <c r="F68" s="19" t="s">
        <v>31</v>
      </c>
      <c r="G68" s="18">
        <v>0.73299999999999998</v>
      </c>
      <c r="H68" s="19" t="s">
        <v>31</v>
      </c>
      <c r="I68" s="59">
        <v>0.89</v>
      </c>
      <c r="J68" s="19" t="s">
        <v>31</v>
      </c>
      <c r="K68" s="19" t="s">
        <v>31</v>
      </c>
      <c r="L68" s="18">
        <v>0.89</v>
      </c>
      <c r="M68" s="19" t="s">
        <v>31</v>
      </c>
      <c r="N68" s="18">
        <v>0.15700000000000003</v>
      </c>
      <c r="O68" s="22">
        <v>21.418826739427015</v>
      </c>
      <c r="P68" s="19" t="s">
        <v>31</v>
      </c>
      <c r="Q68" s="19" t="s">
        <v>31</v>
      </c>
      <c r="R68" s="19" t="s">
        <v>31</v>
      </c>
      <c r="S68" s="19" t="s">
        <v>31</v>
      </c>
      <c r="T68" s="21">
        <v>0.15700000000000003</v>
      </c>
      <c r="U68" s="22">
        <v>21.418826739427015</v>
      </c>
      <c r="V68" s="19" t="s">
        <v>31</v>
      </c>
      <c r="W68" s="19" t="s">
        <v>31</v>
      </c>
      <c r="X68" s="94" t="s">
        <v>161</v>
      </c>
    </row>
    <row r="69" spans="1:24" ht="38.25" x14ac:dyDescent="0.2">
      <c r="A69" s="16" t="s">
        <v>103</v>
      </c>
      <c r="B69" s="17" t="s">
        <v>104</v>
      </c>
      <c r="C69" s="17" t="s">
        <v>30</v>
      </c>
      <c r="D69" s="18" t="s">
        <v>31</v>
      </c>
      <c r="E69" s="19" t="s">
        <v>31</v>
      </c>
      <c r="F69" s="19" t="s">
        <v>31</v>
      </c>
      <c r="G69" s="18" t="s">
        <v>31</v>
      </c>
      <c r="H69" s="19" t="s">
        <v>31</v>
      </c>
      <c r="I69" s="59" t="s">
        <v>31</v>
      </c>
      <c r="J69" s="19" t="s">
        <v>31</v>
      </c>
      <c r="K69" s="19" t="s">
        <v>31</v>
      </c>
      <c r="L69" s="18" t="s">
        <v>31</v>
      </c>
      <c r="M69" s="19" t="s">
        <v>31</v>
      </c>
      <c r="N69" s="18" t="s">
        <v>31</v>
      </c>
      <c r="O69" s="22" t="s">
        <v>31</v>
      </c>
      <c r="P69" s="19" t="s">
        <v>31</v>
      </c>
      <c r="Q69" s="19" t="s">
        <v>31</v>
      </c>
      <c r="R69" s="19" t="s">
        <v>31</v>
      </c>
      <c r="S69" s="19" t="s">
        <v>31</v>
      </c>
      <c r="T69" s="21" t="s">
        <v>31</v>
      </c>
      <c r="U69" s="22" t="s">
        <v>31</v>
      </c>
      <c r="V69" s="19" t="s">
        <v>31</v>
      </c>
      <c r="W69" s="19" t="s">
        <v>31</v>
      </c>
      <c r="X69" s="19" t="s">
        <v>31</v>
      </c>
    </row>
    <row r="70" spans="1:24" ht="38.25" x14ac:dyDescent="0.2">
      <c r="A70" s="16" t="s">
        <v>105</v>
      </c>
      <c r="B70" s="17" t="s">
        <v>106</v>
      </c>
      <c r="C70" s="17" t="s">
        <v>30</v>
      </c>
      <c r="D70" s="18" t="s">
        <v>31</v>
      </c>
      <c r="E70" s="19" t="s">
        <v>31</v>
      </c>
      <c r="F70" s="19" t="s">
        <v>31</v>
      </c>
      <c r="G70" s="18" t="s">
        <v>31</v>
      </c>
      <c r="H70" s="19" t="s">
        <v>31</v>
      </c>
      <c r="I70" s="59" t="s">
        <v>31</v>
      </c>
      <c r="J70" s="19" t="s">
        <v>31</v>
      </c>
      <c r="K70" s="19" t="s">
        <v>31</v>
      </c>
      <c r="L70" s="18" t="s">
        <v>31</v>
      </c>
      <c r="M70" s="19" t="s">
        <v>31</v>
      </c>
      <c r="N70" s="18" t="s">
        <v>31</v>
      </c>
      <c r="O70" s="22" t="s">
        <v>31</v>
      </c>
      <c r="P70" s="19" t="s">
        <v>31</v>
      </c>
      <c r="Q70" s="19" t="s">
        <v>31</v>
      </c>
      <c r="R70" s="19" t="s">
        <v>31</v>
      </c>
      <c r="S70" s="19" t="s">
        <v>31</v>
      </c>
      <c r="T70" s="21" t="s">
        <v>31</v>
      </c>
      <c r="U70" s="22" t="s">
        <v>31</v>
      </c>
      <c r="V70" s="19" t="s">
        <v>31</v>
      </c>
      <c r="W70" s="19" t="s">
        <v>31</v>
      </c>
      <c r="X70" s="19" t="s">
        <v>31</v>
      </c>
    </row>
    <row r="71" spans="1:24" ht="38.25" x14ac:dyDescent="0.2">
      <c r="A71" s="16" t="s">
        <v>107</v>
      </c>
      <c r="B71" s="17" t="s">
        <v>108</v>
      </c>
      <c r="C71" s="17" t="s">
        <v>30</v>
      </c>
      <c r="D71" s="18" t="s">
        <v>31</v>
      </c>
      <c r="E71" s="19" t="s">
        <v>31</v>
      </c>
      <c r="F71" s="19" t="s">
        <v>31</v>
      </c>
      <c r="G71" s="18" t="s">
        <v>31</v>
      </c>
      <c r="H71" s="19" t="s">
        <v>31</v>
      </c>
      <c r="I71" s="59" t="s">
        <v>31</v>
      </c>
      <c r="J71" s="19" t="s">
        <v>31</v>
      </c>
      <c r="K71" s="19" t="s">
        <v>31</v>
      </c>
      <c r="L71" s="18" t="s">
        <v>31</v>
      </c>
      <c r="M71" s="19" t="s">
        <v>31</v>
      </c>
      <c r="N71" s="18" t="s">
        <v>31</v>
      </c>
      <c r="O71" s="22" t="s">
        <v>31</v>
      </c>
      <c r="P71" s="19" t="s">
        <v>31</v>
      </c>
      <c r="Q71" s="19" t="s">
        <v>31</v>
      </c>
      <c r="R71" s="19" t="s">
        <v>31</v>
      </c>
      <c r="S71" s="19" t="s">
        <v>31</v>
      </c>
      <c r="T71" s="21" t="s">
        <v>31</v>
      </c>
      <c r="U71" s="22" t="s">
        <v>31</v>
      </c>
      <c r="V71" s="19" t="s">
        <v>31</v>
      </c>
      <c r="W71" s="19" t="s">
        <v>31</v>
      </c>
      <c r="X71" s="19" t="s">
        <v>31</v>
      </c>
    </row>
    <row r="72" spans="1:24" ht="42.75" customHeight="1" x14ac:dyDescent="0.2">
      <c r="A72" s="16" t="s">
        <v>109</v>
      </c>
      <c r="B72" s="17" t="s">
        <v>110</v>
      </c>
      <c r="C72" s="17" t="s">
        <v>30</v>
      </c>
      <c r="D72" s="18" t="s">
        <v>31</v>
      </c>
      <c r="E72" s="18" t="s">
        <v>31</v>
      </c>
      <c r="F72" s="18" t="s">
        <v>31</v>
      </c>
      <c r="G72" s="18" t="s">
        <v>31</v>
      </c>
      <c r="H72" s="18" t="s">
        <v>31</v>
      </c>
      <c r="I72" s="59" t="s">
        <v>31</v>
      </c>
      <c r="J72" s="18" t="s">
        <v>31</v>
      </c>
      <c r="K72" s="18" t="s">
        <v>31</v>
      </c>
      <c r="L72" s="18" t="s">
        <v>31</v>
      </c>
      <c r="M72" s="18" t="s">
        <v>31</v>
      </c>
      <c r="N72" s="18" t="s">
        <v>31</v>
      </c>
      <c r="O72" s="22" t="s">
        <v>31</v>
      </c>
      <c r="P72" s="18" t="s">
        <v>31</v>
      </c>
      <c r="Q72" s="18" t="s">
        <v>31</v>
      </c>
      <c r="R72" s="18" t="s">
        <v>31</v>
      </c>
      <c r="S72" s="18" t="s">
        <v>31</v>
      </c>
      <c r="T72" s="18" t="s">
        <v>31</v>
      </c>
      <c r="U72" s="18" t="s">
        <v>31</v>
      </c>
      <c r="V72" s="19" t="s">
        <v>31</v>
      </c>
      <c r="W72" s="19" t="s">
        <v>31</v>
      </c>
      <c r="X72" s="19"/>
    </row>
    <row r="73" spans="1:24" ht="25.5" x14ac:dyDescent="0.2">
      <c r="A73" s="16" t="s">
        <v>111</v>
      </c>
      <c r="B73" s="17" t="s">
        <v>112</v>
      </c>
      <c r="C73" s="17" t="s">
        <v>30</v>
      </c>
      <c r="D73" s="18" t="s">
        <v>31</v>
      </c>
      <c r="E73" s="19" t="s">
        <v>31</v>
      </c>
      <c r="F73" s="19" t="s">
        <v>31</v>
      </c>
      <c r="G73" s="18" t="s">
        <v>31</v>
      </c>
      <c r="H73" s="19" t="s">
        <v>31</v>
      </c>
      <c r="I73" s="59" t="s">
        <v>31</v>
      </c>
      <c r="J73" s="19" t="s">
        <v>31</v>
      </c>
      <c r="K73" s="19" t="s">
        <v>31</v>
      </c>
      <c r="L73" s="18" t="s">
        <v>31</v>
      </c>
      <c r="M73" s="19" t="s">
        <v>31</v>
      </c>
      <c r="N73" s="18" t="s">
        <v>31</v>
      </c>
      <c r="O73" s="22" t="s">
        <v>31</v>
      </c>
      <c r="P73" s="19" t="s">
        <v>31</v>
      </c>
      <c r="Q73" s="19" t="s">
        <v>31</v>
      </c>
      <c r="R73" s="19" t="s">
        <v>31</v>
      </c>
      <c r="S73" s="19" t="s">
        <v>31</v>
      </c>
      <c r="T73" s="21" t="s">
        <v>31</v>
      </c>
      <c r="U73" s="22" t="s">
        <v>31</v>
      </c>
      <c r="V73" s="19" t="s">
        <v>31</v>
      </c>
      <c r="W73" s="19" t="s">
        <v>31</v>
      </c>
      <c r="X73" s="19"/>
    </row>
    <row r="74" spans="1:24" ht="51" x14ac:dyDescent="0.2">
      <c r="A74" s="16" t="s">
        <v>113</v>
      </c>
      <c r="B74" s="17" t="s">
        <v>114</v>
      </c>
      <c r="C74" s="17" t="s">
        <v>30</v>
      </c>
      <c r="D74" s="18" t="s">
        <v>31</v>
      </c>
      <c r="E74" s="19" t="s">
        <v>31</v>
      </c>
      <c r="F74" s="19" t="s">
        <v>31</v>
      </c>
      <c r="G74" s="18" t="s">
        <v>31</v>
      </c>
      <c r="H74" s="19" t="s">
        <v>31</v>
      </c>
      <c r="I74" s="59" t="s">
        <v>31</v>
      </c>
      <c r="J74" s="19" t="s">
        <v>31</v>
      </c>
      <c r="K74" s="19" t="s">
        <v>31</v>
      </c>
      <c r="L74" s="18" t="s">
        <v>31</v>
      </c>
      <c r="M74" s="19" t="s">
        <v>31</v>
      </c>
      <c r="N74" s="18" t="s">
        <v>31</v>
      </c>
      <c r="O74" s="22" t="s">
        <v>31</v>
      </c>
      <c r="P74" s="19" t="s">
        <v>31</v>
      </c>
      <c r="Q74" s="19" t="s">
        <v>31</v>
      </c>
      <c r="R74" s="19" t="s">
        <v>31</v>
      </c>
      <c r="S74" s="19" t="s">
        <v>31</v>
      </c>
      <c r="T74" s="21" t="s">
        <v>31</v>
      </c>
      <c r="U74" s="22" t="s">
        <v>31</v>
      </c>
      <c r="V74" s="19" t="s">
        <v>31</v>
      </c>
      <c r="W74" s="19" t="s">
        <v>31</v>
      </c>
      <c r="X74" s="19" t="s">
        <v>31</v>
      </c>
    </row>
    <row r="75" spans="1:24" ht="51" x14ac:dyDescent="0.2">
      <c r="A75" s="16" t="s">
        <v>115</v>
      </c>
      <c r="B75" s="17" t="s">
        <v>116</v>
      </c>
      <c r="C75" s="17" t="s">
        <v>30</v>
      </c>
      <c r="D75" s="18" t="s">
        <v>31</v>
      </c>
      <c r="E75" s="19" t="s">
        <v>31</v>
      </c>
      <c r="F75" s="19" t="s">
        <v>31</v>
      </c>
      <c r="G75" s="18" t="s">
        <v>31</v>
      </c>
      <c r="H75" s="19" t="s">
        <v>31</v>
      </c>
      <c r="I75" s="59" t="s">
        <v>31</v>
      </c>
      <c r="J75" s="19" t="s">
        <v>31</v>
      </c>
      <c r="K75" s="19" t="s">
        <v>31</v>
      </c>
      <c r="L75" s="18" t="s">
        <v>31</v>
      </c>
      <c r="M75" s="19" t="s">
        <v>31</v>
      </c>
      <c r="N75" s="18" t="s">
        <v>31</v>
      </c>
      <c r="O75" s="22" t="s">
        <v>31</v>
      </c>
      <c r="P75" s="19" t="s">
        <v>31</v>
      </c>
      <c r="Q75" s="19" t="s">
        <v>31</v>
      </c>
      <c r="R75" s="19" t="s">
        <v>31</v>
      </c>
      <c r="S75" s="19" t="s">
        <v>31</v>
      </c>
      <c r="T75" s="21" t="s">
        <v>31</v>
      </c>
      <c r="U75" s="22" t="s">
        <v>31</v>
      </c>
      <c r="V75" s="19" t="s">
        <v>31</v>
      </c>
      <c r="W75" s="19" t="s">
        <v>31</v>
      </c>
      <c r="X75" s="19" t="s">
        <v>31</v>
      </c>
    </row>
    <row r="76" spans="1:24" ht="38.25" x14ac:dyDescent="0.2">
      <c r="A76" s="16" t="s">
        <v>117</v>
      </c>
      <c r="B76" s="17" t="s">
        <v>118</v>
      </c>
      <c r="C76" s="17" t="s">
        <v>30</v>
      </c>
      <c r="D76" s="18" t="s">
        <v>31</v>
      </c>
      <c r="E76" s="19" t="s">
        <v>31</v>
      </c>
      <c r="F76" s="19" t="s">
        <v>31</v>
      </c>
      <c r="G76" s="18" t="s">
        <v>31</v>
      </c>
      <c r="H76" s="19" t="s">
        <v>31</v>
      </c>
      <c r="I76" s="59" t="s">
        <v>31</v>
      </c>
      <c r="J76" s="19" t="s">
        <v>31</v>
      </c>
      <c r="K76" s="19" t="s">
        <v>31</v>
      </c>
      <c r="L76" s="18" t="s">
        <v>31</v>
      </c>
      <c r="M76" s="19" t="s">
        <v>31</v>
      </c>
      <c r="N76" s="18" t="s">
        <v>31</v>
      </c>
      <c r="O76" s="22" t="s">
        <v>31</v>
      </c>
      <c r="P76" s="19" t="s">
        <v>31</v>
      </c>
      <c r="Q76" s="19" t="s">
        <v>31</v>
      </c>
      <c r="R76" s="19" t="s">
        <v>31</v>
      </c>
      <c r="S76" s="19" t="s">
        <v>31</v>
      </c>
      <c r="T76" s="21" t="s">
        <v>31</v>
      </c>
      <c r="U76" s="22" t="s">
        <v>31</v>
      </c>
      <c r="V76" s="19" t="s">
        <v>31</v>
      </c>
      <c r="W76" s="19" t="s">
        <v>31</v>
      </c>
      <c r="X76" s="19" t="s">
        <v>31</v>
      </c>
    </row>
    <row r="77" spans="1:24" ht="41.25" customHeight="1" x14ac:dyDescent="0.2">
      <c r="A77" s="16" t="s">
        <v>119</v>
      </c>
      <c r="B77" s="17" t="s">
        <v>120</v>
      </c>
      <c r="C77" s="17" t="s">
        <v>30</v>
      </c>
      <c r="D77" s="18">
        <v>3.669</v>
      </c>
      <c r="E77" s="19" t="s">
        <v>31</v>
      </c>
      <c r="F77" s="19" t="s">
        <v>31</v>
      </c>
      <c r="G77" s="18">
        <v>3.669</v>
      </c>
      <c r="H77" s="19" t="s">
        <v>31</v>
      </c>
      <c r="I77" s="59">
        <v>4.1219999999999999</v>
      </c>
      <c r="J77" s="19" t="s">
        <v>31</v>
      </c>
      <c r="K77" s="19" t="s">
        <v>31</v>
      </c>
      <c r="L77" s="18">
        <v>4.1219999999999999</v>
      </c>
      <c r="M77" s="19" t="s">
        <v>31</v>
      </c>
      <c r="N77" s="18">
        <v>0.45299999999999985</v>
      </c>
      <c r="O77" s="22">
        <v>12.346688470973014</v>
      </c>
      <c r="P77" s="19" t="s">
        <v>31</v>
      </c>
      <c r="Q77" s="19" t="s">
        <v>31</v>
      </c>
      <c r="R77" s="19" t="s">
        <v>31</v>
      </c>
      <c r="S77" s="19" t="s">
        <v>31</v>
      </c>
      <c r="T77" s="21">
        <v>0.45299999999999985</v>
      </c>
      <c r="U77" s="22">
        <v>12.346688470973014</v>
      </c>
      <c r="V77" s="19" t="s">
        <v>31</v>
      </c>
      <c r="W77" s="19" t="s">
        <v>31</v>
      </c>
      <c r="X77" s="98" t="s">
        <v>158</v>
      </c>
    </row>
    <row r="78" spans="1:24" ht="32.25" customHeight="1" x14ac:dyDescent="0.2">
      <c r="A78" s="16" t="s">
        <v>119</v>
      </c>
      <c r="B78" s="17" t="s">
        <v>140</v>
      </c>
      <c r="C78" s="17" t="s">
        <v>148</v>
      </c>
      <c r="D78" s="18">
        <v>1.0640000000000001</v>
      </c>
      <c r="E78" s="19" t="s">
        <v>31</v>
      </c>
      <c r="F78" s="19" t="s">
        <v>31</v>
      </c>
      <c r="G78" s="18">
        <v>1.0640000000000001</v>
      </c>
      <c r="H78" s="19" t="s">
        <v>31</v>
      </c>
      <c r="I78" s="59">
        <v>1.0029999999999999</v>
      </c>
      <c r="J78" s="19" t="s">
        <v>31</v>
      </c>
      <c r="K78" s="19" t="s">
        <v>31</v>
      </c>
      <c r="L78" s="18">
        <v>1.0029999999999999</v>
      </c>
      <c r="M78" s="19" t="s">
        <v>31</v>
      </c>
      <c r="N78" s="18">
        <v>-6.1000000000000165E-2</v>
      </c>
      <c r="O78" s="22">
        <v>-5.7330827067669325</v>
      </c>
      <c r="P78" s="19" t="s">
        <v>31</v>
      </c>
      <c r="Q78" s="19" t="s">
        <v>31</v>
      </c>
      <c r="R78" s="19" t="s">
        <v>31</v>
      </c>
      <c r="S78" s="19" t="s">
        <v>31</v>
      </c>
      <c r="T78" s="21">
        <v>-6.1000000000000165E-2</v>
      </c>
      <c r="U78" s="22">
        <v>-5.7330827067669325</v>
      </c>
      <c r="V78" s="19" t="s">
        <v>31</v>
      </c>
      <c r="W78" s="19" t="s">
        <v>31</v>
      </c>
      <c r="X78" s="91" t="s">
        <v>31</v>
      </c>
    </row>
    <row r="79" spans="1:24" ht="30" customHeight="1" x14ac:dyDescent="0.2">
      <c r="A79" s="16" t="s">
        <v>119</v>
      </c>
      <c r="B79" s="17" t="s">
        <v>141</v>
      </c>
      <c r="C79" s="17" t="s">
        <v>168</v>
      </c>
      <c r="D79" s="18">
        <v>0.79800000000000004</v>
      </c>
      <c r="E79" s="19" t="s">
        <v>31</v>
      </c>
      <c r="F79" s="19" t="s">
        <v>31</v>
      </c>
      <c r="G79" s="18">
        <v>0.79800000000000004</v>
      </c>
      <c r="H79" s="19" t="s">
        <v>31</v>
      </c>
      <c r="I79" s="59">
        <v>1.137</v>
      </c>
      <c r="J79" s="19" t="s">
        <v>31</v>
      </c>
      <c r="K79" s="19" t="s">
        <v>31</v>
      </c>
      <c r="L79" s="18">
        <v>1.137</v>
      </c>
      <c r="M79" s="19" t="s">
        <v>31</v>
      </c>
      <c r="N79" s="18">
        <v>0.33899999999999997</v>
      </c>
      <c r="O79" s="22">
        <v>42.481203007518793</v>
      </c>
      <c r="P79" s="19" t="s">
        <v>31</v>
      </c>
      <c r="Q79" s="19" t="s">
        <v>31</v>
      </c>
      <c r="R79" s="19" t="s">
        <v>31</v>
      </c>
      <c r="S79" s="19" t="s">
        <v>31</v>
      </c>
      <c r="T79" s="21">
        <v>0.33899999999999997</v>
      </c>
      <c r="U79" s="22">
        <v>42.481203007518793</v>
      </c>
      <c r="V79" s="19" t="s">
        <v>31</v>
      </c>
      <c r="W79" s="19" t="s">
        <v>31</v>
      </c>
      <c r="X79" s="83" t="str">
        <f>[1]Ф10!$T$79</f>
        <v>увеличение протяженности КЛ и стоимости объекта в связи с изменением трассы и способа прокладки КЛ</v>
      </c>
    </row>
    <row r="80" spans="1:24" ht="34.5" customHeight="1" x14ac:dyDescent="0.2">
      <c r="A80" s="16" t="s">
        <v>119</v>
      </c>
      <c r="B80" s="17" t="s">
        <v>142</v>
      </c>
      <c r="C80" s="17" t="s">
        <v>169</v>
      </c>
      <c r="D80" s="18">
        <v>0.69799999999999995</v>
      </c>
      <c r="E80" s="19" t="s">
        <v>31</v>
      </c>
      <c r="F80" s="19" t="s">
        <v>31</v>
      </c>
      <c r="G80" s="18">
        <v>0.69799999999999995</v>
      </c>
      <c r="H80" s="19" t="s">
        <v>31</v>
      </c>
      <c r="I80" s="59">
        <v>0.90400000000000003</v>
      </c>
      <c r="J80" s="19" t="s">
        <v>31</v>
      </c>
      <c r="K80" s="19" t="s">
        <v>31</v>
      </c>
      <c r="L80" s="18">
        <v>0.90400000000000003</v>
      </c>
      <c r="M80" s="19" t="s">
        <v>31</v>
      </c>
      <c r="N80" s="18">
        <v>0.20600000000000007</v>
      </c>
      <c r="O80" s="22">
        <v>29.512893982808038</v>
      </c>
      <c r="P80" s="19" t="s">
        <v>31</v>
      </c>
      <c r="Q80" s="19" t="s">
        <v>31</v>
      </c>
      <c r="R80" s="19" t="s">
        <v>31</v>
      </c>
      <c r="S80" s="19" t="s">
        <v>31</v>
      </c>
      <c r="T80" s="21">
        <v>0.20600000000000007</v>
      </c>
      <c r="U80" s="22">
        <v>29.512893982808038</v>
      </c>
      <c r="V80" s="19" t="s">
        <v>31</v>
      </c>
      <c r="W80" s="19" t="s">
        <v>31</v>
      </c>
      <c r="X80" s="83" t="str">
        <f>[1]Ф10!$T$79</f>
        <v>увеличение протяженности КЛ и стоимости объекта в связи с изменением трассы и способа прокладки КЛ</v>
      </c>
    </row>
    <row r="81" spans="1:24" ht="21.75" customHeight="1" x14ac:dyDescent="0.2">
      <c r="A81" s="16" t="s">
        <v>119</v>
      </c>
      <c r="B81" s="17" t="s">
        <v>143</v>
      </c>
      <c r="C81" s="17" t="s">
        <v>149</v>
      </c>
      <c r="D81" s="18">
        <v>1.109</v>
      </c>
      <c r="E81" s="19" t="s">
        <v>31</v>
      </c>
      <c r="F81" s="19" t="s">
        <v>31</v>
      </c>
      <c r="G81" s="18">
        <v>1.109</v>
      </c>
      <c r="H81" s="19" t="s">
        <v>31</v>
      </c>
      <c r="I81" s="59">
        <v>1.0780000000000001</v>
      </c>
      <c r="J81" s="19" t="s">
        <v>31</v>
      </c>
      <c r="K81" s="19" t="s">
        <v>31</v>
      </c>
      <c r="L81" s="18">
        <v>1.0780000000000001</v>
      </c>
      <c r="M81" s="19" t="s">
        <v>31</v>
      </c>
      <c r="N81" s="18">
        <v>-3.0999999999999917E-2</v>
      </c>
      <c r="O81" s="22">
        <v>-2.7953110910730312</v>
      </c>
      <c r="P81" s="19" t="s">
        <v>31</v>
      </c>
      <c r="Q81" s="19" t="s">
        <v>31</v>
      </c>
      <c r="R81" s="19" t="s">
        <v>31</v>
      </c>
      <c r="S81" s="19" t="s">
        <v>31</v>
      </c>
      <c r="T81" s="21">
        <v>-3.0999999999999917E-2</v>
      </c>
      <c r="U81" s="22">
        <v>-2.7953110910730312</v>
      </c>
      <c r="V81" s="19" t="s">
        <v>31</v>
      </c>
      <c r="W81" s="19" t="s">
        <v>31</v>
      </c>
      <c r="X81" s="97" t="s">
        <v>31</v>
      </c>
    </row>
    <row r="82" spans="1:24" ht="38.25" x14ac:dyDescent="0.2">
      <c r="A82" s="16" t="s">
        <v>121</v>
      </c>
      <c r="B82" s="17" t="s">
        <v>122</v>
      </c>
      <c r="C82" s="17" t="s">
        <v>30</v>
      </c>
      <c r="D82" s="18" t="s">
        <v>31</v>
      </c>
      <c r="E82" s="19" t="s">
        <v>31</v>
      </c>
      <c r="F82" s="19" t="s">
        <v>31</v>
      </c>
      <c r="G82" s="18" t="s">
        <v>31</v>
      </c>
      <c r="H82" s="19" t="s">
        <v>31</v>
      </c>
      <c r="I82" s="59" t="s">
        <v>31</v>
      </c>
      <c r="J82" s="19" t="s">
        <v>31</v>
      </c>
      <c r="K82" s="19" t="s">
        <v>31</v>
      </c>
      <c r="L82" s="18" t="s">
        <v>31</v>
      </c>
      <c r="M82" s="19" t="s">
        <v>31</v>
      </c>
      <c r="N82" s="18" t="s">
        <v>31</v>
      </c>
      <c r="O82" s="22" t="s">
        <v>31</v>
      </c>
      <c r="P82" s="19" t="s">
        <v>31</v>
      </c>
      <c r="Q82" s="19" t="s">
        <v>31</v>
      </c>
      <c r="R82" s="19" t="s">
        <v>31</v>
      </c>
      <c r="S82" s="19" t="s">
        <v>31</v>
      </c>
      <c r="T82" s="21" t="s">
        <v>31</v>
      </c>
      <c r="U82" s="22" t="s">
        <v>31</v>
      </c>
      <c r="V82" s="19" t="s">
        <v>31</v>
      </c>
      <c r="W82" s="19" t="s">
        <v>31</v>
      </c>
      <c r="X82" s="97" t="s">
        <v>31</v>
      </c>
    </row>
    <row r="83" spans="1:24" ht="45" x14ac:dyDescent="0.2">
      <c r="A83" s="16" t="s">
        <v>123</v>
      </c>
      <c r="B83" s="17" t="s">
        <v>124</v>
      </c>
      <c r="C83" s="17" t="s">
        <v>30</v>
      </c>
      <c r="D83" s="18">
        <v>0.54800000000000004</v>
      </c>
      <c r="E83" s="18" t="s">
        <v>31</v>
      </c>
      <c r="F83" s="18" t="s">
        <v>31</v>
      </c>
      <c r="G83" s="18">
        <v>0.54800000000000004</v>
      </c>
      <c r="H83" s="18" t="s">
        <v>31</v>
      </c>
      <c r="I83" s="59">
        <v>0.38200000000000001</v>
      </c>
      <c r="J83" s="18" t="s">
        <v>31</v>
      </c>
      <c r="K83" s="18" t="s">
        <v>31</v>
      </c>
      <c r="L83" s="18">
        <v>0.38200000000000001</v>
      </c>
      <c r="M83" s="18" t="s">
        <v>31</v>
      </c>
      <c r="N83" s="18">
        <v>-0.16600000000000004</v>
      </c>
      <c r="O83" s="22">
        <v>-30.29197080291971</v>
      </c>
      <c r="P83" s="18" t="s">
        <v>31</v>
      </c>
      <c r="Q83" s="18" t="s">
        <v>31</v>
      </c>
      <c r="R83" s="18" t="s">
        <v>31</v>
      </c>
      <c r="S83" s="18" t="s">
        <v>31</v>
      </c>
      <c r="T83" s="18">
        <v>-0.16600000000000004</v>
      </c>
      <c r="U83" s="22">
        <v>-30.29197080291971</v>
      </c>
      <c r="V83" s="18" t="s">
        <v>31</v>
      </c>
      <c r="W83" s="18" t="s">
        <v>31</v>
      </c>
      <c r="X83" s="94" t="s">
        <v>164</v>
      </c>
    </row>
    <row r="84" spans="1:24" ht="45" x14ac:dyDescent="0.2">
      <c r="A84" s="26" t="s">
        <v>128</v>
      </c>
      <c r="B84" s="28" t="s">
        <v>125</v>
      </c>
      <c r="C84" s="31" t="s">
        <v>150</v>
      </c>
      <c r="D84" s="18">
        <v>0.54800000000000004</v>
      </c>
      <c r="E84" s="19" t="s">
        <v>31</v>
      </c>
      <c r="F84" s="19" t="s">
        <v>31</v>
      </c>
      <c r="G84" s="18">
        <v>0.54800000000000004</v>
      </c>
      <c r="H84" s="19" t="s">
        <v>31</v>
      </c>
      <c r="I84" s="59">
        <v>0.38200000000000001</v>
      </c>
      <c r="J84" s="19" t="s">
        <v>31</v>
      </c>
      <c r="K84" s="19" t="s">
        <v>31</v>
      </c>
      <c r="L84" s="18">
        <v>0.38200000000000001</v>
      </c>
      <c r="M84" s="19" t="s">
        <v>31</v>
      </c>
      <c r="N84" s="18">
        <v>-0.16600000000000004</v>
      </c>
      <c r="O84" s="22">
        <v>-30.29197080291971</v>
      </c>
      <c r="P84" s="19" t="s">
        <v>31</v>
      </c>
      <c r="Q84" s="19" t="s">
        <v>31</v>
      </c>
      <c r="R84" s="19" t="s">
        <v>31</v>
      </c>
      <c r="S84" s="19" t="s">
        <v>31</v>
      </c>
      <c r="T84" s="18">
        <v>-0.16600000000000004</v>
      </c>
      <c r="U84" s="22">
        <v>-30.29197080291971</v>
      </c>
      <c r="V84" s="19" t="s">
        <v>31</v>
      </c>
      <c r="W84" s="19" t="s">
        <v>31</v>
      </c>
      <c r="X84" s="94" t="s">
        <v>164</v>
      </c>
    </row>
  </sheetData>
  <mergeCells count="30">
    <mergeCell ref="T14:U15"/>
    <mergeCell ref="V14:W15"/>
    <mergeCell ref="D15:D16"/>
    <mergeCell ref="E15:E16"/>
    <mergeCell ref="F15:F16"/>
    <mergeCell ref="G15:G16"/>
    <mergeCell ref="H15:H16"/>
    <mergeCell ref="I15:I16"/>
    <mergeCell ref="J15:J16"/>
    <mergeCell ref="D14:H14"/>
    <mergeCell ref="I14:M14"/>
    <mergeCell ref="N14:O15"/>
    <mergeCell ref="P14:Q15"/>
    <mergeCell ref="R14:S15"/>
    <mergeCell ref="N12:W13"/>
    <mergeCell ref="K15:K16"/>
    <mergeCell ref="L15:L16"/>
    <mergeCell ref="M15:M16"/>
    <mergeCell ref="V2:X2"/>
    <mergeCell ref="A3:X3"/>
    <mergeCell ref="I4:J4"/>
    <mergeCell ref="L4:M4"/>
    <mergeCell ref="I6:R6"/>
    <mergeCell ref="L8:M8"/>
    <mergeCell ref="A12:A16"/>
    <mergeCell ref="B12:B16"/>
    <mergeCell ref="C12:C16"/>
    <mergeCell ref="D12:M12"/>
    <mergeCell ref="X12:X16"/>
    <mergeCell ref="D13:M13"/>
  </mergeCells>
  <pageMargins left="0" right="0" top="0" bottom="0" header="0" footer="0"/>
  <pageSetup paperSize="9" scale="10" firstPageNumber="0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238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ведущий_инженер</cp:lastModifiedBy>
  <cp:revision>44</cp:revision>
  <cp:lastPrinted>2021-02-06T06:20:13Z</cp:lastPrinted>
  <dcterms:created xsi:type="dcterms:W3CDTF">2019-10-22T03:37:26Z</dcterms:created>
  <dcterms:modified xsi:type="dcterms:W3CDTF">2023-02-14T03:19:34Z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